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DEVE\CAc\CAc 2023\DELIB CAc 2023\8-CAc 21-09-23\"/>
    </mc:Choice>
  </mc:AlternateContent>
  <bookViews>
    <workbookView xWindow="0" yWindow="0" windowWidth="22470" windowHeight="11820" firstSheet="2" activeTab="3"/>
  </bookViews>
  <sheets>
    <sheet name="Listes" sheetId="15" state="hidden" r:id="rId1"/>
    <sheet name="Calcul" sheetId="20" state="hidden" r:id="rId2"/>
    <sheet name="Fiche Générale" sheetId="2" r:id="rId3"/>
    <sheet name="Année" sheetId="3" r:id="rId4"/>
    <sheet name="MCC" sheetId="4" r:id="rId5"/>
  </sheets>
  <definedNames>
    <definedName name="list_cmp">Listes!$A$47:$G$47</definedName>
    <definedName name="List_CNU">Listes!$A$54:$A$110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>#REF!</definedName>
    <definedName name="liste_mention">#REF!</definedName>
    <definedName name="Por">#REF!</definedName>
    <definedName name="Portail_Droit">Listes!$B$48:$B$48</definedName>
    <definedName name="Portail_EG">Listes!$A$48:$A$48</definedName>
    <definedName name="Portail_LLAC">Listes!$D$48:$D$60</definedName>
    <definedName name="Portail_SHS">Listes!$C$48:$C$55</definedName>
    <definedName name="Portail_ST">Listes!$E$48:$E$53</definedName>
    <definedName name="Portail_STAPS">Listes!$G$48</definedName>
    <definedName name="Portail_SV">Listes!$F$48:$F$48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11" i="20" l="1"/>
  <c r="AA210" i="20"/>
  <c r="AA209" i="20"/>
  <c r="AA208" i="20"/>
  <c r="AA207" i="20"/>
  <c r="AA206" i="20"/>
  <c r="AA205" i="20"/>
  <c r="AA204" i="20"/>
  <c r="AA203" i="20"/>
  <c r="AA202" i="20"/>
  <c r="AA201" i="20"/>
  <c r="AA200" i="20"/>
  <c r="AA199" i="20"/>
  <c r="AA198" i="20"/>
  <c r="AA197" i="20"/>
  <c r="AA196" i="20"/>
  <c r="AA195" i="20"/>
  <c r="AA194" i="20"/>
  <c r="AA193" i="20"/>
  <c r="AA192" i="20"/>
  <c r="AA191" i="20"/>
  <c r="AA190" i="20"/>
  <c r="AA189" i="20"/>
  <c r="AA188" i="20"/>
  <c r="AA187" i="20"/>
  <c r="AA186" i="20"/>
  <c r="AA185" i="20"/>
  <c r="AA184" i="20"/>
  <c r="AA183" i="20"/>
  <c r="AA182" i="20"/>
  <c r="AA181" i="20"/>
  <c r="AA180" i="20"/>
  <c r="AA179" i="20"/>
  <c r="AA178" i="20"/>
  <c r="AA177" i="20"/>
  <c r="AA176" i="20"/>
  <c r="AA175" i="20"/>
  <c r="AA174" i="20"/>
  <c r="AA173" i="20"/>
  <c r="AA172" i="20"/>
  <c r="AA171" i="20"/>
  <c r="AA170" i="20"/>
  <c r="AA169" i="20"/>
  <c r="AA168" i="20"/>
  <c r="AA167" i="20"/>
  <c r="AA166" i="20"/>
  <c r="AA165" i="20"/>
  <c r="AA164" i="20"/>
  <c r="AA163" i="20"/>
  <c r="AA162" i="20"/>
  <c r="AA161" i="20"/>
  <c r="AA160" i="20"/>
  <c r="AA159" i="20"/>
  <c r="AA158" i="20"/>
  <c r="AA157" i="20"/>
  <c r="AA156" i="20"/>
  <c r="AA155" i="20"/>
  <c r="AA154" i="20"/>
  <c r="AA153" i="20"/>
  <c r="AA152" i="20"/>
  <c r="AA151" i="20"/>
  <c r="AA150" i="20"/>
  <c r="AA149" i="20"/>
  <c r="AA148" i="20"/>
  <c r="AA147" i="20"/>
  <c r="AA146" i="20"/>
  <c r="AA145" i="20"/>
  <c r="AA144" i="20"/>
  <c r="AA143" i="20"/>
  <c r="AA142" i="20"/>
  <c r="AA141" i="20"/>
  <c r="AA140" i="20"/>
  <c r="AA139" i="20"/>
  <c r="AA138" i="20"/>
  <c r="AA137" i="20"/>
  <c r="AA136" i="20"/>
  <c r="AA135" i="20"/>
  <c r="AA134" i="20"/>
  <c r="AA133" i="20"/>
  <c r="AA132" i="20"/>
  <c r="AA131" i="20"/>
  <c r="AA130" i="20"/>
  <c r="AA129" i="20"/>
  <c r="AA128" i="20"/>
  <c r="AA127" i="20"/>
  <c r="AA126" i="20"/>
  <c r="AA125" i="20"/>
  <c r="AA124" i="20"/>
  <c r="AA123" i="20"/>
  <c r="AA122" i="20"/>
  <c r="AA121" i="20"/>
  <c r="AA120" i="20"/>
  <c r="AA119" i="20"/>
  <c r="AA118" i="20"/>
  <c r="AA117" i="20"/>
  <c r="AA116" i="20"/>
  <c r="AA115" i="20"/>
  <c r="AA114" i="20"/>
  <c r="AA113" i="20"/>
  <c r="AA112" i="20"/>
  <c r="AA111" i="20"/>
  <c r="AA110" i="20"/>
  <c r="AA109" i="20"/>
  <c r="AA108" i="20"/>
  <c r="AA107" i="20"/>
  <c r="AA106" i="20"/>
  <c r="AA105" i="20"/>
  <c r="AA104" i="20"/>
  <c r="AA103" i="20"/>
  <c r="AA102" i="20"/>
  <c r="AA101" i="20"/>
  <c r="AA100" i="20"/>
  <c r="AA99" i="20"/>
  <c r="AA98" i="20"/>
  <c r="AA97" i="20"/>
  <c r="AA96" i="20"/>
  <c r="AA95" i="20"/>
  <c r="AA94" i="20"/>
  <c r="AA93" i="20"/>
  <c r="AA92" i="20"/>
  <c r="AA91" i="20"/>
  <c r="AA90" i="20"/>
  <c r="AA89" i="20"/>
  <c r="AA88" i="20"/>
  <c r="AA87" i="20"/>
  <c r="AA86" i="20"/>
  <c r="AA85" i="20"/>
  <c r="AA84" i="20"/>
  <c r="AA83" i="20"/>
  <c r="AA82" i="20"/>
  <c r="AA81" i="20"/>
  <c r="AA80" i="20"/>
  <c r="AA79" i="20"/>
  <c r="AA78" i="20"/>
  <c r="AA77" i="20"/>
  <c r="AA76" i="20"/>
  <c r="AA75" i="20"/>
  <c r="AA74" i="20"/>
  <c r="AA73" i="20"/>
  <c r="AA72" i="20"/>
  <c r="AA71" i="20"/>
  <c r="AA70" i="20"/>
  <c r="AA69" i="20"/>
  <c r="AA68" i="20"/>
  <c r="AA67" i="20"/>
  <c r="AA66" i="20"/>
  <c r="AA65" i="20"/>
  <c r="AA64" i="20"/>
  <c r="AA63" i="20"/>
  <c r="AA62" i="20"/>
  <c r="AA61" i="20"/>
  <c r="AA60" i="20"/>
  <c r="AA59" i="20"/>
  <c r="AA58" i="20"/>
  <c r="AA57" i="20"/>
  <c r="AA56" i="20"/>
  <c r="AA55" i="20"/>
  <c r="AA54" i="20"/>
  <c r="AA53" i="20"/>
  <c r="AA52" i="20"/>
  <c r="AA51" i="20"/>
  <c r="AA50" i="20"/>
  <c r="AA49" i="20"/>
  <c r="AA48" i="20"/>
  <c r="AA47" i="20"/>
  <c r="AA46" i="20"/>
  <c r="AA45" i="20"/>
  <c r="AA44" i="20"/>
  <c r="AA43" i="20"/>
  <c r="AA42" i="20"/>
  <c r="AA41" i="20"/>
  <c r="AA40" i="20"/>
  <c r="AA39" i="20"/>
  <c r="AA38" i="20"/>
  <c r="AA37" i="20"/>
  <c r="AA36" i="20"/>
  <c r="AA35" i="20"/>
  <c r="AA34" i="20"/>
  <c r="AA33" i="20"/>
  <c r="AA32" i="20"/>
  <c r="AA31" i="20"/>
  <c r="AA30" i="20"/>
  <c r="AA29" i="20"/>
  <c r="AA28" i="20"/>
  <c r="AA27" i="20"/>
  <c r="AA26" i="20"/>
  <c r="AA25" i="20"/>
  <c r="AA24" i="20"/>
  <c r="AA23" i="20"/>
  <c r="AA22" i="20"/>
  <c r="AA21" i="20"/>
  <c r="AA20" i="20"/>
  <c r="AA19" i="20"/>
  <c r="AA18" i="20"/>
  <c r="AA17" i="20"/>
  <c r="AA16" i="20"/>
  <c r="AA15" i="20"/>
  <c r="AA14" i="20"/>
  <c r="AA13" i="20"/>
  <c r="AA12" i="20"/>
  <c r="AA11" i="20"/>
  <c r="AA10" i="20"/>
  <c r="B13" i="4" l="1"/>
  <c r="E13" i="4"/>
  <c r="B15" i="4"/>
  <c r="E15" i="4"/>
  <c r="H5" i="20" l="1"/>
  <c r="W18" i="20" l="1"/>
  <c r="T18" i="20"/>
  <c r="Q18" i="20"/>
  <c r="N18" i="20"/>
  <c r="E7" i="4" l="1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8" i="20"/>
  <c r="AA9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5" i="20" l="1"/>
  <c r="J5" i="20"/>
  <c r="D5" i="20"/>
  <c r="G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G7" i="20"/>
  <c r="D7" i="20"/>
  <c r="C5" i="20"/>
  <c r="G10" i="20" l="1"/>
  <c r="C18" i="20"/>
  <c r="J20" i="20"/>
  <c r="G20" i="20"/>
  <c r="D20" i="20"/>
  <c r="A7" i="20"/>
  <c r="A18" i="20"/>
  <c r="H13" i="3" l="1"/>
  <c r="A10" i="20"/>
  <c r="A20" i="20"/>
  <c r="G22" i="20"/>
  <c r="C27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19" i="4"/>
  <c r="C20" i="4"/>
  <c r="C22" i="4"/>
  <c r="C23" i="4"/>
  <c r="C24" i="4"/>
  <c r="C25" i="4"/>
  <c r="C26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19" i="4"/>
  <c r="E7" i="3"/>
  <c r="B7" i="4"/>
  <c r="A22" i="20" l="1"/>
  <c r="H15" i="3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19" i="4"/>
  <c r="H7" i="3" l="1"/>
  <c r="H7" i="4"/>
</calcChain>
</file>

<file path=xl/sharedStrings.xml><?xml version="1.0" encoding="utf-8"?>
<sst xmlns="http://schemas.openxmlformats.org/spreadsheetml/2006/main" count="518" uniqueCount="262">
  <si>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</si>
  <si>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</si>
  <si>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</si>
  <si>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</si>
  <si>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</si>
  <si>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</si>
  <si>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</si>
  <si>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</si>
  <si>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</si>
  <si>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</si>
  <si>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</si>
  <si>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</si>
  <si>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</si>
  <si>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</si>
  <si>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</si>
  <si>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</si>
  <si>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</si>
  <si>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</si>
  <si>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</si>
  <si>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</si>
  <si>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</si>
  <si>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</si>
  <si>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</si>
  <si>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</si>
  <si>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</si>
  <si>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</si>
  <si>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</si>
  <si>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</si>
  <si>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</si>
  <si>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</si>
  <si>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</si>
  <si>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</si>
  <si>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</si>
  <si>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</si>
  <si>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</si>
  <si>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</si>
  <si>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</si>
  <si>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</si>
  <si>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</si>
  <si>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</si>
  <si>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</si>
  <si>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</si>
  <si>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</si>
  <si>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</si>
  <si>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</si>
  <si>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</si>
  <si>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</si>
  <si>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Portail_Droit</t>
  </si>
  <si>
    <t>Portail_STAPS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</si>
  <si>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</si>
  <si>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</si>
  <si>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</si>
  <si>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</si>
  <si>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</si>
  <si>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</si>
  <si>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</si>
  <si>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</si>
  <si>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</si>
  <si>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</si>
  <si>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</si>
  <si>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</si>
  <si>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</si>
  <si>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</si>
  <si>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</si>
  <si>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</si>
  <si>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</si>
  <si>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</si>
  <si>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</si>
  <si>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</si>
  <si>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</si>
  <si>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</si>
  <si>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</si>
  <si>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</si>
  <si>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</si>
  <si>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</si>
  <si>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</si>
  <si>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</si>
  <si>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</si>
  <si>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</si>
  <si>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</si>
  <si>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</si>
  <si>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</si>
  <si>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</si>
  <si>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</si>
  <si>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</si>
  <si>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</si>
  <si>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</si>
  <si>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</si>
  <si>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</si>
  <si>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</si>
  <si>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</si>
  <si>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</si>
  <si>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</si>
  <si>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</si>
  <si>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</si>
  <si>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</si>
  <si>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</si>
  <si>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</si>
  <si>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</si>
  <si>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</si>
  <si>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</si>
  <si>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</si>
  <si>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</si>
  <si>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</si>
  <si>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</si>
  <si>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</si>
  <si>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</si>
  <si>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</si>
  <si>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</si>
  <si>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</si>
  <si>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</si>
  <si>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</si>
  <si>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</si>
  <si>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</si>
  <si>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</si>
  <si>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</si>
  <si>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</si>
  <si>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</si>
  <si>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</si>
  <si>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</si>
  <si>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</si>
  <si>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</si>
  <si>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</si>
  <si>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</si>
  <si>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</si>
  <si>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</si>
  <si>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</si>
  <si>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</si>
  <si>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</si>
  <si>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</si>
  <si>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</si>
  <si>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</si>
  <si>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</si>
  <si>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</si>
  <si>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</si>
  <si>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</si>
  <si>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</si>
  <si>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</si>
  <si>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</si>
  <si>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</si>
  <si>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</si>
  <si>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</si>
  <si>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</si>
  <si>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</si>
  <si>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</si>
  <si>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</si>
  <si>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</si>
  <si>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</si>
  <si>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</si>
  <si>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</si>
  <si>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</si>
  <si>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</si>
  <si>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</si>
  <si>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</si>
  <si>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</si>
  <si>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</si>
  <si>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</si>
  <si>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</si>
  <si>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</si>
  <si>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</si>
  <si>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</si>
  <si>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</si>
  <si>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</si>
  <si>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</si>
  <si>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</si>
  <si>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</si>
  <si>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</si>
  <si>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</si>
  <si>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</si>
  <si>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</si>
  <si>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</si>
  <si>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</si>
  <si>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</si>
  <si>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Diplômes</t>
  </si>
  <si>
    <t>Sciences de la vie</t>
  </si>
  <si>
    <t>Portail_SV</t>
  </si>
  <si>
    <t>Portail_ST</t>
  </si>
  <si>
    <t>Portail_LLAC</t>
  </si>
  <si>
    <t>Portail_SHS</t>
  </si>
  <si>
    <t>Économie-Sociologie</t>
  </si>
  <si>
    <t>Philosophie-Droit</t>
  </si>
  <si>
    <t>Philosophie-Psychologie</t>
  </si>
  <si>
    <t xml:space="preserve">Chimie-Sciences de la vie </t>
  </si>
  <si>
    <t>Bio-Geo-Sciences</t>
  </si>
  <si>
    <t>Mathématiques-Sciences de la vie</t>
  </si>
  <si>
    <t>Mathématiques-Physique</t>
  </si>
  <si>
    <t>Mathématiques-Informatique</t>
  </si>
  <si>
    <t>Sciences de la terre-Physique</t>
  </si>
  <si>
    <t>Humanités</t>
  </si>
  <si>
    <t>Histoire-Lettres</t>
  </si>
  <si>
    <t>Musicologie - Science de l'homme, anthropologie, ethnologie</t>
  </si>
  <si>
    <t>IPSOE18</t>
  </si>
  <si>
    <t>HPPHD18</t>
  </si>
  <si>
    <t>HPPHP18</t>
  </si>
  <si>
    <t>HPHIL18</t>
  </si>
  <si>
    <t>HPMUE18</t>
  </si>
  <si>
    <t>SPMAP18</t>
  </si>
  <si>
    <t>SPMAV18</t>
  </si>
  <si>
    <t>SPMAI18</t>
  </si>
  <si>
    <t>SPSTP18</t>
  </si>
  <si>
    <t>SPCHV18</t>
  </si>
  <si>
    <t>SPBGS18</t>
  </si>
  <si>
    <t>HPUMA18</t>
  </si>
  <si>
    <t>Heures Maquette Année 0</t>
  </si>
  <si>
    <t>Heures Valorisées Année 0</t>
  </si>
  <si>
    <t>Année 0</t>
  </si>
  <si>
    <t>Lettres</t>
  </si>
  <si>
    <t>Philosophie</t>
  </si>
  <si>
    <t>Lettres étrangères appliquées</t>
  </si>
  <si>
    <t>Arts du spectacle</t>
  </si>
  <si>
    <t>Musicologie</t>
  </si>
  <si>
    <t>Sciences du langage</t>
  </si>
  <si>
    <t>Histoire</t>
  </si>
  <si>
    <t>Sociologie</t>
  </si>
  <si>
    <t>Sciences et humanités</t>
  </si>
  <si>
    <t>Géographie et aménagement</t>
  </si>
  <si>
    <t>Physique</t>
  </si>
  <si>
    <t>Mathématiques</t>
  </si>
  <si>
    <t>Sciences de la terre</t>
  </si>
  <si>
    <t>Sciences, ingénierie, technologie, environnement</t>
  </si>
  <si>
    <t>Géographie</t>
  </si>
  <si>
    <t>Sciences de l'homme, anthropologie, ethnologie</t>
  </si>
  <si>
    <t>Sciences et Humanités</t>
  </si>
  <si>
    <t>Langue étrangères appliquées</t>
  </si>
  <si>
    <t>Sciences, inégnierie, technologie, environnement</t>
  </si>
  <si>
    <t>Langues, littératures et civilisations étrangères</t>
  </si>
  <si>
    <t>Sciences de l'information et de la communication</t>
  </si>
  <si>
    <t>DAEU</t>
  </si>
  <si>
    <t>Formation Continue</t>
  </si>
  <si>
    <t>Diplôme d'Accès aux Études Universitaires</t>
  </si>
  <si>
    <t>Type Diplôme : DAEU</t>
  </si>
  <si>
    <t>Arrêté du 3 août 1994 relatif au diplôme d'accès aux études universitaires</t>
  </si>
  <si>
    <t>Diplôme d'Accès aux Études Universitaires - Option A</t>
  </si>
  <si>
    <t>FDAEUA</t>
  </si>
  <si>
    <t>Pas de note éliminatoire</t>
  </si>
  <si>
    <t xml:space="preserve">Le candidat a le droit de se représenter 3 fois aux épreuves </t>
  </si>
  <si>
    <t>Français</t>
  </si>
  <si>
    <t>Langue vivante 1 Anglais</t>
  </si>
  <si>
    <t>Support à l'action managériale</t>
  </si>
  <si>
    <t>Support à l'action commerciale</t>
  </si>
  <si>
    <t>10/20 à chaque unité - 4 unités doivent être présentées dont les 2 matières obligatoires français et langue vivante 1 anglais et 2 options parmi les options suivantes : histoire, géographie, mathématiques, support à l'action managériale, support à l'action commerciale</t>
  </si>
  <si>
    <t>Moyenne de 10/20 à l'ensemble des épreuves (4 épreuves)</t>
  </si>
  <si>
    <t>OUI</t>
  </si>
  <si>
    <t>NON</t>
  </si>
  <si>
    <t>Bureautique</t>
  </si>
  <si>
    <t>Stage et soutenance rapport</t>
  </si>
  <si>
    <t>4 heures</t>
  </si>
  <si>
    <t>3 heures</t>
  </si>
  <si>
    <t>30 minutes</t>
  </si>
  <si>
    <t>Autres</t>
  </si>
  <si>
    <t>FDAEAA</t>
  </si>
  <si>
    <t>Non applicable</t>
  </si>
  <si>
    <t>Création d'une préparation par la voie de l'apprentissage</t>
  </si>
  <si>
    <t>Matière obligatoire</t>
  </si>
  <si>
    <t xml:space="preserve">Matière optionnelle au choix pour l'examen </t>
  </si>
  <si>
    <t>Matière obligatoire mais n'entrant pas en compte pour l'examen</t>
  </si>
  <si>
    <t>3.1</t>
  </si>
  <si>
    <t>3.2</t>
  </si>
  <si>
    <t>3.3.</t>
  </si>
  <si>
    <t>3.4</t>
  </si>
  <si>
    <t>Options (2 à choisir parmi les 5)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</si>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</sst>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64" fontId="0" fillId="7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" fontId="0" fillId="7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8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loda/id/JORFTEXT000000531454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110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44.7109375" bestFit="1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0" t="s">
        <v>0</v>
      </c>
      <c r="B1" s="21" t="s">
        <v>1</v>
      </c>
      <c r="C1" s="21" t="s">
        <v>2</v>
      </c>
      <c r="D1" s="21" t="s">
        <v>3</v>
      </c>
      <c r="E1" s="30" t="s">
        <v>4</v>
      </c>
      <c r="F1" s="21" t="s">
        <v>5</v>
      </c>
      <c r="G1" s="21" t="s">
        <v>6</v>
      </c>
      <c r="H1" s="21" t="s">
        <v>173</v>
      </c>
      <c r="I1" s="30"/>
    </row>
    <row r="2" spans="1:9" x14ac:dyDescent="0.25">
      <c r="A2" s="15" t="s">
        <v>7</v>
      </c>
      <c r="B2" s="1" t="s">
        <v>8</v>
      </c>
      <c r="C2" s="1" t="s">
        <v>9</v>
      </c>
      <c r="D2" s="1" t="s">
        <v>10</v>
      </c>
      <c r="E2" s="15" t="s">
        <v>11</v>
      </c>
      <c r="F2" s="1" t="s">
        <v>12</v>
      </c>
      <c r="G2" s="1" t="s">
        <v>13</v>
      </c>
      <c r="H2" s="1" t="s">
        <v>227</v>
      </c>
    </row>
    <row r="3" spans="1:9" x14ac:dyDescent="0.25">
      <c r="A3" s="15" t="s">
        <v>14</v>
      </c>
      <c r="B3" s="1" t="s">
        <v>15</v>
      </c>
      <c r="C3" s="15" t="s">
        <v>16</v>
      </c>
      <c r="D3" s="1" t="s">
        <v>17</v>
      </c>
      <c r="E3" s="15" t="s">
        <v>18</v>
      </c>
      <c r="F3" s="1" t="s">
        <v>19</v>
      </c>
      <c r="G3" s="1" t="s">
        <v>20</v>
      </c>
      <c r="H3" s="1"/>
    </row>
    <row r="4" spans="1:9" x14ac:dyDescent="0.25">
      <c r="A4" s="15" t="s">
        <v>21</v>
      </c>
      <c r="B4" s="1" t="s">
        <v>22</v>
      </c>
      <c r="D4" s="1" t="s">
        <v>23</v>
      </c>
      <c r="F4" s="1" t="s">
        <v>24</v>
      </c>
    </row>
    <row r="5" spans="1:9" x14ac:dyDescent="0.25">
      <c r="B5" s="1" t="s">
        <v>25</v>
      </c>
      <c r="D5" s="1" t="s">
        <v>26</v>
      </c>
    </row>
    <row r="6" spans="1:9" x14ac:dyDescent="0.25">
      <c r="B6" s="1" t="s">
        <v>27</v>
      </c>
      <c r="D6" s="1" t="s">
        <v>28</v>
      </c>
    </row>
    <row r="8" spans="1:9" x14ac:dyDescent="0.25">
      <c r="A8" s="1" t="s">
        <v>29</v>
      </c>
      <c r="B8" s="1" t="s">
        <v>30</v>
      </c>
    </row>
    <row r="9" spans="1:9" x14ac:dyDescent="0.25">
      <c r="A9" s="31" t="s">
        <v>31</v>
      </c>
      <c r="B9" s="1" t="s">
        <v>32</v>
      </c>
    </row>
    <row r="10" spans="1:9" x14ac:dyDescent="0.25">
      <c r="A10" s="31" t="s">
        <v>33</v>
      </c>
      <c r="B10" s="1" t="s">
        <v>34</v>
      </c>
    </row>
    <row r="11" spans="1:9" x14ac:dyDescent="0.25">
      <c r="A11" s="31" t="s">
        <v>35</v>
      </c>
      <c r="B11" s="1" t="s">
        <v>36</v>
      </c>
    </row>
    <row r="12" spans="1:9" x14ac:dyDescent="0.25">
      <c r="A12" s="31" t="s">
        <v>37</v>
      </c>
      <c r="B12" s="1" t="s">
        <v>38</v>
      </c>
    </row>
    <row r="13" spans="1:9" x14ac:dyDescent="0.25">
      <c r="A13" s="31" t="s">
        <v>39</v>
      </c>
      <c r="B13" s="1" t="s">
        <v>40</v>
      </c>
    </row>
    <row r="14" spans="1:9" x14ac:dyDescent="0.25">
      <c r="A14" s="31" t="s">
        <v>41</v>
      </c>
      <c r="B14" s="1" t="s">
        <v>42</v>
      </c>
    </row>
    <row r="15" spans="1:9" x14ac:dyDescent="0.25">
      <c r="A15" s="31" t="s">
        <v>43</v>
      </c>
      <c r="B15" s="1" t="s">
        <v>44</v>
      </c>
    </row>
    <row r="16" spans="1:9" x14ac:dyDescent="0.25">
      <c r="A16" s="31" t="s">
        <v>45</v>
      </c>
      <c r="B16" s="1" t="s">
        <v>46</v>
      </c>
    </row>
    <row r="17" spans="1:2" x14ac:dyDescent="0.25">
      <c r="A17" s="31" t="s">
        <v>188</v>
      </c>
      <c r="B17" s="1" t="s">
        <v>202</v>
      </c>
    </row>
    <row r="18" spans="1:2" x14ac:dyDescent="0.25">
      <c r="A18" s="31" t="s">
        <v>179</v>
      </c>
      <c r="B18" s="1" t="s">
        <v>191</v>
      </c>
    </row>
    <row r="19" spans="1:2" x14ac:dyDescent="0.25">
      <c r="A19" s="31" t="s">
        <v>180</v>
      </c>
      <c r="B19" s="1" t="s">
        <v>192</v>
      </c>
    </row>
    <row r="20" spans="1:2" x14ac:dyDescent="0.25">
      <c r="A20" s="31" t="s">
        <v>181</v>
      </c>
      <c r="B20" s="1" t="s">
        <v>193</v>
      </c>
    </row>
    <row r="21" spans="1:2" x14ac:dyDescent="0.25">
      <c r="A21" s="31" t="s">
        <v>189</v>
      </c>
      <c r="B21" s="1" t="s">
        <v>194</v>
      </c>
    </row>
    <row r="22" spans="1:2" x14ac:dyDescent="0.25">
      <c r="A22" s="31" t="s">
        <v>190</v>
      </c>
      <c r="B22" s="1" t="s">
        <v>195</v>
      </c>
    </row>
    <row r="23" spans="1:2" x14ac:dyDescent="0.25">
      <c r="A23" s="31" t="s">
        <v>184</v>
      </c>
      <c r="B23" s="1" t="s">
        <v>197</v>
      </c>
    </row>
    <row r="24" spans="1:2" x14ac:dyDescent="0.25">
      <c r="A24" s="31" t="s">
        <v>185</v>
      </c>
      <c r="B24" s="1" t="s">
        <v>196</v>
      </c>
    </row>
    <row r="25" spans="1:2" x14ac:dyDescent="0.25">
      <c r="A25" s="31" t="s">
        <v>186</v>
      </c>
      <c r="B25" s="1" t="s">
        <v>198</v>
      </c>
    </row>
    <row r="26" spans="1:2" x14ac:dyDescent="0.25">
      <c r="A26" s="31" t="s">
        <v>187</v>
      </c>
      <c r="B26" s="1" t="s">
        <v>199</v>
      </c>
    </row>
    <row r="27" spans="1:2" x14ac:dyDescent="0.25">
      <c r="A27" s="31" t="s">
        <v>182</v>
      </c>
      <c r="B27" s="1" t="s">
        <v>200</v>
      </c>
    </row>
    <row r="28" spans="1:2" x14ac:dyDescent="0.25">
      <c r="A28" s="1" t="s">
        <v>183</v>
      </c>
      <c r="B28" s="1" t="s">
        <v>201</v>
      </c>
    </row>
    <row r="29" spans="1:2" x14ac:dyDescent="0.25">
      <c r="A29" s="1" t="s">
        <v>206</v>
      </c>
      <c r="B29" s="1" t="s">
        <v>36</v>
      </c>
    </row>
    <row r="30" spans="1:2" x14ac:dyDescent="0.25">
      <c r="A30" s="1" t="s">
        <v>207</v>
      </c>
      <c r="B30" s="1" t="s">
        <v>36</v>
      </c>
    </row>
    <row r="31" spans="1:2" x14ac:dyDescent="0.25">
      <c r="A31" s="1" t="s">
        <v>208</v>
      </c>
      <c r="B31" s="1" t="s">
        <v>36</v>
      </c>
    </row>
    <row r="32" spans="1:2" x14ac:dyDescent="0.25">
      <c r="A32" s="1" t="s">
        <v>209</v>
      </c>
      <c r="B32" s="1" t="s">
        <v>36</v>
      </c>
    </row>
    <row r="33" spans="1:7" x14ac:dyDescent="0.25">
      <c r="A33" s="1" t="s">
        <v>210</v>
      </c>
      <c r="B33" s="1" t="s">
        <v>36</v>
      </c>
    </row>
    <row r="34" spans="1:7" x14ac:dyDescent="0.25">
      <c r="A34" s="1" t="s">
        <v>211</v>
      </c>
      <c r="B34" s="1" t="s">
        <v>36</v>
      </c>
    </row>
    <row r="35" spans="1:7" x14ac:dyDescent="0.25">
      <c r="A35" s="1" t="s">
        <v>212</v>
      </c>
      <c r="B35" s="1" t="s">
        <v>34</v>
      </c>
    </row>
    <row r="36" spans="1:7" x14ac:dyDescent="0.25">
      <c r="A36" s="1" t="s">
        <v>213</v>
      </c>
      <c r="B36" s="1" t="s">
        <v>34</v>
      </c>
    </row>
    <row r="37" spans="1:7" x14ac:dyDescent="0.25">
      <c r="A37" s="1" t="s">
        <v>214</v>
      </c>
      <c r="B37" s="1" t="s">
        <v>34</v>
      </c>
    </row>
    <row r="38" spans="1:7" x14ac:dyDescent="0.25">
      <c r="A38" s="1" t="s">
        <v>215</v>
      </c>
      <c r="B38" s="1" t="s">
        <v>34</v>
      </c>
    </row>
    <row r="39" spans="1:7" x14ac:dyDescent="0.25">
      <c r="A39" s="1" t="s">
        <v>216</v>
      </c>
      <c r="B39" s="1" t="s">
        <v>32</v>
      </c>
    </row>
    <row r="40" spans="1:7" x14ac:dyDescent="0.25">
      <c r="A40" s="1" t="s">
        <v>217</v>
      </c>
      <c r="B40" s="1" t="s">
        <v>32</v>
      </c>
    </row>
    <row r="41" spans="1:7" x14ac:dyDescent="0.25">
      <c r="A41" s="1" t="s">
        <v>218</v>
      </c>
      <c r="B41" s="1" t="s">
        <v>32</v>
      </c>
    </row>
    <row r="42" spans="1:7" x14ac:dyDescent="0.25">
      <c r="A42" s="1" t="s">
        <v>219</v>
      </c>
      <c r="B42" s="1" t="s">
        <v>32</v>
      </c>
    </row>
    <row r="43" spans="1:7" x14ac:dyDescent="0.25">
      <c r="A43" s="1" t="s">
        <v>221</v>
      </c>
      <c r="B43" s="1" t="s">
        <v>34</v>
      </c>
    </row>
    <row r="44" spans="1:7" x14ac:dyDescent="0.25">
      <c r="A44" s="31" t="s">
        <v>188</v>
      </c>
      <c r="B44" s="1" t="s">
        <v>34</v>
      </c>
    </row>
    <row r="47" spans="1:7" x14ac:dyDescent="0.25">
      <c r="A47" s="1" t="s">
        <v>228</v>
      </c>
      <c r="B47" s="1" t="s">
        <v>47</v>
      </c>
      <c r="C47" s="1" t="s">
        <v>178</v>
      </c>
      <c r="D47" s="1" t="s">
        <v>177</v>
      </c>
      <c r="E47" s="1" t="s">
        <v>176</v>
      </c>
      <c r="F47" s="1" t="s">
        <v>175</v>
      </c>
      <c r="G47" s="1" t="s">
        <v>48</v>
      </c>
    </row>
    <row r="48" spans="1:7" x14ac:dyDescent="0.25">
      <c r="A48" s="1" t="s">
        <v>229</v>
      </c>
      <c r="B48" s="15" t="s">
        <v>37</v>
      </c>
      <c r="C48" s="15" t="s">
        <v>212</v>
      </c>
      <c r="D48" s="1" t="s">
        <v>207</v>
      </c>
      <c r="E48" s="1" t="s">
        <v>216</v>
      </c>
      <c r="F48" s="49" t="s">
        <v>174</v>
      </c>
      <c r="G48" s="1" t="s">
        <v>43</v>
      </c>
    </row>
    <row r="49" spans="1:5" x14ac:dyDescent="0.25">
      <c r="C49" s="15" t="s">
        <v>220</v>
      </c>
      <c r="D49" s="1" t="s">
        <v>206</v>
      </c>
      <c r="E49" s="1" t="s">
        <v>217</v>
      </c>
    </row>
    <row r="50" spans="1:5" x14ac:dyDescent="0.25">
      <c r="C50" s="15" t="s">
        <v>221</v>
      </c>
      <c r="D50" s="1" t="s">
        <v>211</v>
      </c>
      <c r="E50" s="1" t="s">
        <v>218</v>
      </c>
    </row>
    <row r="51" spans="1:5" x14ac:dyDescent="0.25">
      <c r="C51" s="15" t="s">
        <v>213</v>
      </c>
      <c r="D51" s="1" t="s">
        <v>223</v>
      </c>
      <c r="E51" s="1" t="s">
        <v>224</v>
      </c>
    </row>
    <row r="52" spans="1:5" x14ac:dyDescent="0.25">
      <c r="C52" s="15" t="s">
        <v>45</v>
      </c>
      <c r="D52" s="1" t="s">
        <v>35</v>
      </c>
      <c r="E52" s="1" t="s">
        <v>185</v>
      </c>
    </row>
    <row r="53" spans="1:5" x14ac:dyDescent="0.25">
      <c r="A53" s="21" t="s">
        <v>49</v>
      </c>
      <c r="C53" s="15" t="s">
        <v>222</v>
      </c>
      <c r="D53" s="1" t="s">
        <v>225</v>
      </c>
      <c r="E53" s="1" t="s">
        <v>186</v>
      </c>
    </row>
    <row r="54" spans="1:5" x14ac:dyDescent="0.25">
      <c r="A54" s="39" t="s">
        <v>50</v>
      </c>
      <c r="C54" s="15" t="s">
        <v>188</v>
      </c>
      <c r="D54" s="1" t="s">
        <v>210</v>
      </c>
    </row>
    <row r="55" spans="1:5" x14ac:dyDescent="0.25">
      <c r="A55" s="9" t="s">
        <v>51</v>
      </c>
      <c r="C55" s="15" t="s">
        <v>181</v>
      </c>
      <c r="D55" s="1" t="s">
        <v>209</v>
      </c>
    </row>
    <row r="56" spans="1:5" x14ac:dyDescent="0.25">
      <c r="A56" s="9" t="s">
        <v>52</v>
      </c>
      <c r="D56" s="1" t="s">
        <v>211</v>
      </c>
    </row>
    <row r="57" spans="1:5" x14ac:dyDescent="0.25">
      <c r="A57" s="9" t="s">
        <v>53</v>
      </c>
      <c r="D57" s="1" t="s">
        <v>226</v>
      </c>
    </row>
    <row r="58" spans="1:5" x14ac:dyDescent="0.25">
      <c r="A58" s="9" t="s">
        <v>54</v>
      </c>
      <c r="D58" s="1" t="s">
        <v>189</v>
      </c>
    </row>
    <row r="59" spans="1:5" x14ac:dyDescent="0.25">
      <c r="A59" s="9" t="s">
        <v>55</v>
      </c>
      <c r="D59" s="1" t="s">
        <v>190</v>
      </c>
    </row>
    <row r="60" spans="1:5" x14ac:dyDescent="0.25">
      <c r="A60" s="9" t="s">
        <v>56</v>
      </c>
      <c r="D60" s="1" t="s">
        <v>180</v>
      </c>
    </row>
    <row r="61" spans="1:5" ht="28.9" customHeight="1" x14ac:dyDescent="0.25">
      <c r="A61" s="9" t="s">
        <v>57</v>
      </c>
    </row>
    <row r="62" spans="1:5" x14ac:dyDescent="0.25">
      <c r="A62" s="9" t="s">
        <v>58</v>
      </c>
    </row>
    <row r="63" spans="1:5" x14ac:dyDescent="0.25">
      <c r="A63" s="9" t="s">
        <v>59</v>
      </c>
    </row>
    <row r="64" spans="1:5" x14ac:dyDescent="0.25">
      <c r="A64" s="9" t="s">
        <v>60</v>
      </c>
    </row>
    <row r="65" spans="1:1" x14ac:dyDescent="0.25">
      <c r="A65" s="9" t="s">
        <v>61</v>
      </c>
    </row>
    <row r="66" spans="1:1" x14ac:dyDescent="0.25">
      <c r="A66" s="9" t="s">
        <v>62</v>
      </c>
    </row>
    <row r="67" spans="1:1" x14ac:dyDescent="0.25">
      <c r="A67" s="9" t="s">
        <v>63</v>
      </c>
    </row>
    <row r="68" spans="1:1" ht="28.9" customHeight="1" x14ac:dyDescent="0.25">
      <c r="A68" s="39" t="s">
        <v>64</v>
      </c>
    </row>
    <row r="69" spans="1:1" ht="28.9" customHeight="1" x14ac:dyDescent="0.25">
      <c r="A69" s="39" t="s">
        <v>65</v>
      </c>
    </row>
    <row r="70" spans="1:1" x14ac:dyDescent="0.25">
      <c r="A70" s="39" t="s">
        <v>66</v>
      </c>
    </row>
    <row r="71" spans="1:1" ht="35.450000000000003" customHeight="1" x14ac:dyDescent="0.25">
      <c r="A71" s="39" t="s">
        <v>67</v>
      </c>
    </row>
    <row r="72" spans="1:1" ht="42.6" customHeight="1" x14ac:dyDescent="0.25">
      <c r="A72" s="9" t="s">
        <v>68</v>
      </c>
    </row>
    <row r="73" spans="1:1" x14ac:dyDescent="0.25">
      <c r="A73" s="9" t="s">
        <v>69</v>
      </c>
    </row>
    <row r="74" spans="1:1" x14ac:dyDescent="0.25">
      <c r="A74" s="9" t="s">
        <v>70</v>
      </c>
    </row>
    <row r="75" spans="1:1" ht="28.9" customHeight="1" x14ac:dyDescent="0.25">
      <c r="A75" s="39" t="s">
        <v>71</v>
      </c>
    </row>
    <row r="76" spans="1:1" ht="43.15" customHeight="1" x14ac:dyDescent="0.25">
      <c r="A76" s="9" t="s">
        <v>72</v>
      </c>
    </row>
    <row r="77" spans="1:1" ht="28.9" customHeight="1" x14ac:dyDescent="0.25">
      <c r="A77" s="9" t="s">
        <v>73</v>
      </c>
    </row>
    <row r="78" spans="1:1" x14ac:dyDescent="0.25">
      <c r="A78" s="9" t="s">
        <v>74</v>
      </c>
    </row>
    <row r="79" spans="1:1" x14ac:dyDescent="0.25">
      <c r="A79" s="9" t="s">
        <v>75</v>
      </c>
    </row>
    <row r="80" spans="1:1" ht="28.9" customHeight="1" x14ac:dyDescent="0.25">
      <c r="A80" s="9" t="s">
        <v>76</v>
      </c>
    </row>
    <row r="81" spans="1:1" x14ac:dyDescent="0.25">
      <c r="A81" s="9" t="s">
        <v>77</v>
      </c>
    </row>
    <row r="82" spans="1:1" x14ac:dyDescent="0.25">
      <c r="A82" s="9" t="s">
        <v>78</v>
      </c>
    </row>
    <row r="83" spans="1:1" x14ac:dyDescent="0.25">
      <c r="A83" s="9" t="s">
        <v>79</v>
      </c>
    </row>
    <row r="84" spans="1:1" x14ac:dyDescent="0.25">
      <c r="A84" s="9" t="s">
        <v>80</v>
      </c>
    </row>
    <row r="85" spans="1:1" x14ac:dyDescent="0.25">
      <c r="A85" s="9" t="s">
        <v>81</v>
      </c>
    </row>
    <row r="86" spans="1:1" x14ac:dyDescent="0.25">
      <c r="A86" s="9" t="s">
        <v>82</v>
      </c>
    </row>
    <row r="87" spans="1:1" x14ac:dyDescent="0.25">
      <c r="A87" s="9" t="s">
        <v>83</v>
      </c>
    </row>
    <row r="88" spans="1:1" x14ac:dyDescent="0.25">
      <c r="A88" s="9" t="s">
        <v>84</v>
      </c>
    </row>
    <row r="89" spans="1:1" ht="28.9" customHeight="1" x14ac:dyDescent="0.25">
      <c r="A89" s="9" t="s">
        <v>85</v>
      </c>
    </row>
    <row r="90" spans="1:1" ht="28.9" customHeight="1" x14ac:dyDescent="0.25">
      <c r="A90" s="9" t="s">
        <v>86</v>
      </c>
    </row>
    <row r="91" spans="1:1" ht="28.9" customHeight="1" x14ac:dyDescent="0.25">
      <c r="A91" s="9" t="s">
        <v>87</v>
      </c>
    </row>
    <row r="92" spans="1:1" x14ac:dyDescent="0.25">
      <c r="A92" s="9" t="s">
        <v>88</v>
      </c>
    </row>
    <row r="93" spans="1:1" ht="28.9" customHeight="1" x14ac:dyDescent="0.25">
      <c r="A93" s="9" t="s">
        <v>89</v>
      </c>
    </row>
    <row r="94" spans="1:1" x14ac:dyDescent="0.25">
      <c r="A94" s="9" t="s">
        <v>90</v>
      </c>
    </row>
    <row r="95" spans="1:1" ht="28.9" customHeight="1" x14ac:dyDescent="0.25">
      <c r="A95" s="9" t="s">
        <v>91</v>
      </c>
    </row>
    <row r="96" spans="1:1" x14ac:dyDescent="0.25">
      <c r="A96" s="9" t="s">
        <v>92</v>
      </c>
    </row>
    <row r="97" spans="1:1" x14ac:dyDescent="0.25">
      <c r="A97" s="9" t="s">
        <v>93</v>
      </c>
    </row>
    <row r="98" spans="1:1" x14ac:dyDescent="0.25">
      <c r="A98" s="9" t="s">
        <v>94</v>
      </c>
    </row>
    <row r="99" spans="1:1" x14ac:dyDescent="0.25">
      <c r="A99" s="9" t="s">
        <v>95</v>
      </c>
    </row>
    <row r="100" spans="1:1" x14ac:dyDescent="0.25">
      <c r="A100" s="9" t="s">
        <v>96</v>
      </c>
    </row>
    <row r="101" spans="1:1" x14ac:dyDescent="0.25">
      <c r="A101" s="9" t="s">
        <v>97</v>
      </c>
    </row>
    <row r="102" spans="1:1" x14ac:dyDescent="0.25">
      <c r="A102" s="9" t="s">
        <v>98</v>
      </c>
    </row>
    <row r="103" spans="1:1" x14ac:dyDescent="0.25">
      <c r="A103" s="9" t="s">
        <v>99</v>
      </c>
    </row>
    <row r="104" spans="1:1" x14ac:dyDescent="0.25">
      <c r="A104" s="9" t="s">
        <v>100</v>
      </c>
    </row>
    <row r="105" spans="1:1" x14ac:dyDescent="0.25">
      <c r="A105" s="9" t="s">
        <v>101</v>
      </c>
    </row>
    <row r="106" spans="1:1" ht="28.9" customHeight="1" x14ac:dyDescent="0.25">
      <c r="A106" s="9" t="s">
        <v>102</v>
      </c>
    </row>
    <row r="107" spans="1:1" x14ac:dyDescent="0.25">
      <c r="A107" s="9" t="s">
        <v>103</v>
      </c>
    </row>
    <row r="108" spans="1:1" x14ac:dyDescent="0.25">
      <c r="A108" s="9" t="s">
        <v>104</v>
      </c>
    </row>
    <row r="109" spans="1:1" ht="28.9" customHeight="1" x14ac:dyDescent="0.25">
      <c r="A109" s="9" t="s">
        <v>105</v>
      </c>
    </row>
    <row r="110" spans="1:1" x14ac:dyDescent="0.25">
      <c r="A110" s="9" t="s">
        <v>106</v>
      </c>
    </row>
  </sheetData>
  <sheetProtection formatCells="0" insertRows="0"/>
  <dataConsolidate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D291"/>
  <sheetViews>
    <sheetView topLeftCell="B1" zoomScale="70" zoomScaleNormal="70" workbookViewId="0">
      <selection activeCell="A6" sqref="A6:C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60" t="s">
        <v>107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AA1" s="59" t="s">
        <v>108</v>
      </c>
      <c r="AB1" s="59"/>
      <c r="AC1" s="59"/>
      <c r="AD1" s="59"/>
    </row>
    <row r="2" spans="1:30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AA2" s="59"/>
      <c r="AB2" s="59"/>
      <c r="AC2" s="59"/>
      <c r="AD2" s="59"/>
    </row>
    <row r="3" spans="1:30" ht="24.6" customHeight="1" x14ac:dyDescent="0.25">
      <c r="A3" s="59" t="s">
        <v>109</v>
      </c>
      <c r="B3" s="59"/>
      <c r="C3" s="59"/>
      <c r="D3" s="59" t="s">
        <v>110</v>
      </c>
      <c r="E3" s="59"/>
      <c r="F3" s="59"/>
      <c r="G3" s="59" t="s">
        <v>111</v>
      </c>
      <c r="H3" s="59"/>
      <c r="I3" s="59"/>
      <c r="J3" s="59" t="s">
        <v>112</v>
      </c>
      <c r="K3" s="59"/>
      <c r="L3" s="59"/>
      <c r="AA3" s="9" t="s">
        <v>109</v>
      </c>
      <c r="AB3" s="9" t="s">
        <v>110</v>
      </c>
      <c r="AC3" s="9" t="s">
        <v>111</v>
      </c>
      <c r="AD3" s="9" t="s">
        <v>112</v>
      </c>
    </row>
    <row r="4" spans="1:30" ht="24" customHeight="1" x14ac:dyDescent="0.25">
      <c r="A4" s="9" t="s">
        <v>108</v>
      </c>
      <c r="B4" s="9" t="s">
        <v>113</v>
      </c>
      <c r="C4" s="9" t="s">
        <v>114</v>
      </c>
      <c r="D4" s="33" t="s">
        <v>108</v>
      </c>
      <c r="E4" s="33" t="s">
        <v>113</v>
      </c>
      <c r="F4" s="33" t="s">
        <v>114</v>
      </c>
      <c r="G4" s="33" t="s">
        <v>108</v>
      </c>
      <c r="H4" s="33" t="s">
        <v>113</v>
      </c>
      <c r="I4" s="33" t="s">
        <v>114</v>
      </c>
      <c r="J4" s="33" t="s">
        <v>108</v>
      </c>
      <c r="K4" s="33" t="s">
        <v>113</v>
      </c>
      <c r="L4" s="33" t="s">
        <v>114</v>
      </c>
      <c r="AA4" s="9"/>
      <c r="AB4" s="9" t="e">
        <f>#REF!*1.5</f>
        <v>#REF!</v>
      </c>
      <c r="AC4" s="9" t="e">
        <f>#REF!*1.5</f>
        <v>#REF!</v>
      </c>
      <c r="AD4" s="9" t="e">
        <f>#REF!*1.5</f>
        <v>#REF!</v>
      </c>
    </row>
    <row r="5" spans="1:30" ht="21" customHeight="1" x14ac:dyDescent="0.25">
      <c r="A5" s="9">
        <f>SUM(AA4:AA291)</f>
        <v>0</v>
      </c>
      <c r="B5" s="9">
        <f>SUM(Année!J19:J297)</f>
        <v>402</v>
      </c>
      <c r="C5" s="9">
        <f>SUM(Année!K19:K297)</f>
        <v>0</v>
      </c>
      <c r="D5" s="9" t="e">
        <f>SUM(AB4:AB291)</f>
        <v>#REF!</v>
      </c>
      <c r="E5" s="9" t="e">
        <f>SUM(#REF!)</f>
        <v>#REF!</v>
      </c>
      <c r="F5" s="9" t="e">
        <f>SUM(#REF!)</f>
        <v>#REF!</v>
      </c>
      <c r="G5" s="9" t="e">
        <f>SUM(AC4:AC291)</f>
        <v>#REF!</v>
      </c>
      <c r="H5" s="9" t="e">
        <f>SUM(#REF!)</f>
        <v>#REF!</v>
      </c>
      <c r="I5" s="9" t="e">
        <f>SUM(#REF!)</f>
        <v>#REF!</v>
      </c>
      <c r="J5" s="9" t="e">
        <f>SUM(AD4:AD291)</f>
        <v>#REF!</v>
      </c>
      <c r="K5" s="9" t="e">
        <f>SUM(#REF!)</f>
        <v>#REF!</v>
      </c>
      <c r="L5" s="9" t="e">
        <f>SUM(#REF!)</f>
        <v>#REF!</v>
      </c>
      <c r="AA5" s="9"/>
      <c r="AB5" s="9" t="e">
        <f>#REF!*1.5</f>
        <v>#REF!</v>
      </c>
      <c r="AC5" s="9" t="e">
        <f>#REF!*1.5</f>
        <v>#REF!</v>
      </c>
      <c r="AD5" s="9" t="e">
        <f>#REF!*1.5</f>
        <v>#REF!</v>
      </c>
    </row>
    <row r="6" spans="1:30" ht="22.15" customHeight="1" x14ac:dyDescent="0.25">
      <c r="A6" s="59" t="s">
        <v>115</v>
      </c>
      <c r="B6" s="59"/>
      <c r="C6" s="59"/>
      <c r="D6" s="59" t="s">
        <v>115</v>
      </c>
      <c r="E6" s="59"/>
      <c r="F6" s="59"/>
      <c r="G6" s="59" t="s">
        <v>115</v>
      </c>
      <c r="H6" s="59"/>
      <c r="I6" s="59"/>
      <c r="J6" s="59" t="s">
        <v>115</v>
      </c>
      <c r="K6" s="59"/>
      <c r="L6" s="59"/>
      <c r="AA6" s="9"/>
      <c r="AB6" s="9" t="e">
        <f>#REF!*1.5</f>
        <v>#REF!</v>
      </c>
      <c r="AC6" s="9" t="e">
        <f>#REF!*1.5</f>
        <v>#REF!</v>
      </c>
      <c r="AD6" s="9" t="e">
        <f>#REF!*1.5</f>
        <v>#REF!</v>
      </c>
    </row>
    <row r="7" spans="1:30" ht="18.600000000000001" customHeight="1" x14ac:dyDescent="0.25">
      <c r="A7" s="59">
        <f>SUM(A5,B5,C5)</f>
        <v>402</v>
      </c>
      <c r="B7" s="59"/>
      <c r="C7" s="59"/>
      <c r="D7" s="59" t="e">
        <f>SUM(D5,E5,F5)</f>
        <v>#REF!</v>
      </c>
      <c r="E7" s="59"/>
      <c r="F7" s="59"/>
      <c r="G7" s="59" t="e">
        <f>SUM(G5,H5,I5)</f>
        <v>#REF!</v>
      </c>
      <c r="H7" s="59"/>
      <c r="I7" s="59"/>
      <c r="J7" s="59" t="e">
        <f>SUM(J5,K5,L5)</f>
        <v>#REF!</v>
      </c>
      <c r="K7" s="59"/>
      <c r="L7" s="59"/>
      <c r="AA7" s="9"/>
      <c r="AB7" s="9" t="e">
        <f>#REF!*1.5</f>
        <v>#REF!</v>
      </c>
      <c r="AC7" s="9" t="e">
        <f>#REF!*1.5</f>
        <v>#REF!</v>
      </c>
      <c r="AD7" s="9" t="e">
        <f>#REF!*1.5</f>
        <v>#REF!</v>
      </c>
    </row>
    <row r="8" spans="1:30" x14ac:dyDescent="0.25">
      <c r="A8" s="61" t="s">
        <v>115</v>
      </c>
      <c r="B8" s="62"/>
      <c r="C8" s="62"/>
      <c r="D8" s="62"/>
      <c r="E8" s="62"/>
      <c r="F8" s="63"/>
      <c r="G8" s="61" t="s">
        <v>115</v>
      </c>
      <c r="H8" s="62"/>
      <c r="I8" s="62"/>
      <c r="J8" s="62"/>
      <c r="K8" s="62"/>
      <c r="L8" s="63"/>
      <c r="AA8" s="9">
        <f>Année!I19*1.5</f>
        <v>0</v>
      </c>
      <c r="AB8" s="9" t="e">
        <f>#REF!*1.5</f>
        <v>#REF!</v>
      </c>
      <c r="AC8" s="9" t="e">
        <f>#REF!*1.5</f>
        <v>#REF!</v>
      </c>
      <c r="AD8" s="9" t="e">
        <f>#REF!*1.5</f>
        <v>#REF!</v>
      </c>
    </row>
    <row r="9" spans="1:30" x14ac:dyDescent="0.25">
      <c r="A9" s="64"/>
      <c r="B9" s="65"/>
      <c r="C9" s="65"/>
      <c r="D9" s="65"/>
      <c r="E9" s="65"/>
      <c r="F9" s="66"/>
      <c r="G9" s="64"/>
      <c r="H9" s="65"/>
      <c r="I9" s="65"/>
      <c r="J9" s="65"/>
      <c r="K9" s="65"/>
      <c r="L9" s="66"/>
      <c r="AA9" s="9">
        <f>Année!I22*1.5</f>
        <v>0</v>
      </c>
      <c r="AB9" s="9" t="e">
        <f>#REF!*1.5</f>
        <v>#REF!</v>
      </c>
      <c r="AC9" s="9" t="e">
        <f>#REF!*1.5</f>
        <v>#REF!</v>
      </c>
      <c r="AD9" s="9" t="e">
        <f>#REF!*1.5</f>
        <v>#REF!</v>
      </c>
    </row>
    <row r="10" spans="1:30" x14ac:dyDescent="0.25">
      <c r="A10" s="61">
        <f>SUM(A7)</f>
        <v>402</v>
      </c>
      <c r="B10" s="62"/>
      <c r="C10" s="62"/>
      <c r="D10" s="62"/>
      <c r="E10" s="62"/>
      <c r="F10" s="63"/>
      <c r="G10" s="61" t="e">
        <f>SUM(G7,J7)</f>
        <v>#REF!</v>
      </c>
      <c r="H10" s="62"/>
      <c r="I10" s="62"/>
      <c r="J10" s="62"/>
      <c r="K10" s="62"/>
      <c r="L10" s="63"/>
      <c r="AA10" s="50">
        <f>Année!I22*1.5</f>
        <v>0</v>
      </c>
      <c r="AB10" s="9" t="e">
        <f>#REF!*1.5</f>
        <v>#REF!</v>
      </c>
      <c r="AC10" s="9" t="e">
        <f>#REF!*1.5</f>
        <v>#REF!</v>
      </c>
      <c r="AD10" s="9" t="e">
        <f>#REF!*1.5</f>
        <v>#REF!</v>
      </c>
    </row>
    <row r="11" spans="1:30" x14ac:dyDescent="0.25">
      <c r="A11" s="64"/>
      <c r="B11" s="65"/>
      <c r="C11" s="65"/>
      <c r="D11" s="65"/>
      <c r="E11" s="65"/>
      <c r="F11" s="66"/>
      <c r="G11" s="64"/>
      <c r="H11" s="65"/>
      <c r="I11" s="65"/>
      <c r="J11" s="65"/>
      <c r="K11" s="65"/>
      <c r="L11" s="66"/>
      <c r="AA11" s="50">
        <f>Année!I23*1.5</f>
        <v>0</v>
      </c>
      <c r="AB11" s="9" t="e">
        <f>#REF!*1.5</f>
        <v>#REF!</v>
      </c>
      <c r="AC11" s="9" t="e">
        <f>#REF!*1.5</f>
        <v>#REF!</v>
      </c>
      <c r="AD11" s="9" t="e">
        <f>#REF!*1.5</f>
        <v>#REF!</v>
      </c>
    </row>
    <row r="12" spans="1:30" x14ac:dyDescent="0.25">
      <c r="AA12" s="50">
        <f>Année!I24*1.5</f>
        <v>0</v>
      </c>
      <c r="AB12" s="9" t="e">
        <f>#REF!*1.5</f>
        <v>#REF!</v>
      </c>
      <c r="AC12" s="9" t="e">
        <f>#REF!*1.5</f>
        <v>#REF!</v>
      </c>
      <c r="AD12" s="9" t="e">
        <f>#REF!*1.5</f>
        <v>#REF!</v>
      </c>
    </row>
    <row r="13" spans="1:30" x14ac:dyDescent="0.25">
      <c r="AA13" s="50">
        <f>Année!I25*1.5</f>
        <v>0</v>
      </c>
      <c r="AB13" s="9" t="e">
        <f>#REF!*1.5</f>
        <v>#REF!</v>
      </c>
      <c r="AC13" s="9" t="e">
        <f>#REF!*1.5</f>
        <v>#REF!</v>
      </c>
      <c r="AD13" s="9" t="e">
        <f>#REF!*1.5</f>
        <v>#REF!</v>
      </c>
    </row>
    <row r="14" spans="1:30" x14ac:dyDescent="0.25">
      <c r="A14" s="67" t="s">
        <v>116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N14" s="71" t="s">
        <v>117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AA14" s="50">
        <f>Année!I26*1.5</f>
        <v>0</v>
      </c>
      <c r="AB14" s="9" t="e">
        <f>#REF!*1.5</f>
        <v>#REF!</v>
      </c>
      <c r="AC14" s="9" t="e">
        <f>#REF!*1.5</f>
        <v>#REF!</v>
      </c>
      <c r="AD14" s="9" t="e">
        <f>#REF!*1.5</f>
        <v>#REF!</v>
      </c>
    </row>
    <row r="15" spans="1:30" ht="20.45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AA15" s="50">
        <f>Année!I27*1.5</f>
        <v>0</v>
      </c>
      <c r="AB15" s="9" t="e">
        <f>#REF!*1.5</f>
        <v>#REF!</v>
      </c>
      <c r="AC15" s="9" t="e">
        <f>#REF!*1.5</f>
        <v>#REF!</v>
      </c>
      <c r="AD15" s="9" t="e">
        <f>#REF!*1.5</f>
        <v>#REF!</v>
      </c>
    </row>
    <row r="16" spans="1:30" ht="22.9" customHeight="1" x14ac:dyDescent="0.25">
      <c r="A16" s="59" t="s">
        <v>109</v>
      </c>
      <c r="B16" s="59"/>
      <c r="C16" s="59"/>
      <c r="D16" s="68" t="s">
        <v>110</v>
      </c>
      <c r="E16" s="69"/>
      <c r="F16" s="70"/>
      <c r="G16" s="59" t="s">
        <v>111</v>
      </c>
      <c r="H16" s="59"/>
      <c r="I16" s="59"/>
      <c r="J16" s="59" t="s">
        <v>112</v>
      </c>
      <c r="K16" s="59"/>
      <c r="L16" s="59"/>
      <c r="N16" s="59" t="s">
        <v>109</v>
      </c>
      <c r="O16" s="59"/>
      <c r="P16" s="59"/>
      <c r="Q16" s="59" t="s">
        <v>110</v>
      </c>
      <c r="R16" s="59"/>
      <c r="S16" s="59"/>
      <c r="T16" s="59" t="s">
        <v>111</v>
      </c>
      <c r="U16" s="59"/>
      <c r="V16" s="59"/>
      <c r="W16" s="59" t="s">
        <v>112</v>
      </c>
      <c r="X16" s="59"/>
      <c r="Y16" s="59"/>
      <c r="AA16" s="50">
        <f>Année!I28*1.5</f>
        <v>0</v>
      </c>
      <c r="AB16" s="9" t="e">
        <f>#REF!*1.5</f>
        <v>#REF!</v>
      </c>
      <c r="AC16" s="9" t="e">
        <f>#REF!*1.5</f>
        <v>#REF!</v>
      </c>
      <c r="AD16" s="9" t="e">
        <f>#REF!*1.5</f>
        <v>#REF!</v>
      </c>
    </row>
    <row r="17" spans="1:30" ht="25.15" customHeight="1" x14ac:dyDescent="0.25">
      <c r="A17" s="9" t="s">
        <v>108</v>
      </c>
      <c r="B17" s="9" t="s">
        <v>113</v>
      </c>
      <c r="C17" s="9" t="s">
        <v>114</v>
      </c>
      <c r="D17" s="9" t="s">
        <v>108</v>
      </c>
      <c r="E17" s="9" t="s">
        <v>113</v>
      </c>
      <c r="F17" s="9" t="s">
        <v>114</v>
      </c>
      <c r="G17" s="9" t="s">
        <v>108</v>
      </c>
      <c r="H17" s="9" t="s">
        <v>113</v>
      </c>
      <c r="I17" s="9" t="s">
        <v>114</v>
      </c>
      <c r="J17" s="9" t="s">
        <v>108</v>
      </c>
      <c r="K17" s="9" t="s">
        <v>113</v>
      </c>
      <c r="L17" s="9" t="s">
        <v>114</v>
      </c>
      <c r="N17" s="9" t="s">
        <v>108</v>
      </c>
      <c r="O17" s="9" t="s">
        <v>113</v>
      </c>
      <c r="P17" s="9" t="s">
        <v>114</v>
      </c>
      <c r="Q17" s="9" t="s">
        <v>108</v>
      </c>
      <c r="R17" s="9" t="s">
        <v>113</v>
      </c>
      <c r="S17" s="9" t="s">
        <v>114</v>
      </c>
      <c r="T17" s="9" t="s">
        <v>108</v>
      </c>
      <c r="U17" s="9" t="s">
        <v>113</v>
      </c>
      <c r="V17" s="9" t="s">
        <v>114</v>
      </c>
      <c r="W17" s="9" t="s">
        <v>108</v>
      </c>
      <c r="X17" s="9" t="s">
        <v>113</v>
      </c>
      <c r="Y17" s="9" t="s">
        <v>114</v>
      </c>
      <c r="AA17" s="50">
        <f>Année!I29*1.5</f>
        <v>0</v>
      </c>
      <c r="AB17" s="9" t="e">
        <f>#REF!*1.5</f>
        <v>#REF!</v>
      </c>
      <c r="AC17" s="9" t="e">
        <f>#REF!*1.5</f>
        <v>#REF!</v>
      </c>
      <c r="AD17" s="9" t="e">
        <f>#REF!*1.5</f>
        <v>#REF!</v>
      </c>
    </row>
    <row r="18" spans="1:30" ht="25.15" customHeight="1" x14ac:dyDescent="0.25">
      <c r="A18" s="9">
        <f>A5-N18</f>
        <v>0</v>
      </c>
      <c r="B18" s="9">
        <f>B5-O18</f>
        <v>402</v>
      </c>
      <c r="C18" s="9">
        <f>C5-P18</f>
        <v>0</v>
      </c>
      <c r="D18" s="9" t="e">
        <f t="shared" ref="D18:K18" si="0">D5-Q18</f>
        <v>#REF!</v>
      </c>
      <c r="E18" s="9" t="e">
        <f t="shared" si="0"/>
        <v>#REF!</v>
      </c>
      <c r="F18" s="9" t="e">
        <f t="shared" si="0"/>
        <v>#REF!</v>
      </c>
      <c r="G18" s="9" t="e">
        <f t="shared" si="0"/>
        <v>#REF!</v>
      </c>
      <c r="H18" s="9" t="e">
        <f t="shared" si="0"/>
        <v>#REF!</v>
      </c>
      <c r="I18" s="9" t="e">
        <f t="shared" si="0"/>
        <v>#REF!</v>
      </c>
      <c r="J18" s="9" t="e">
        <f t="shared" si="0"/>
        <v>#REF!</v>
      </c>
      <c r="K18" s="9" t="e">
        <f t="shared" si="0"/>
        <v>#REF!</v>
      </c>
      <c r="L18" s="9" t="e">
        <f>L5-Y18</f>
        <v>#REF!</v>
      </c>
      <c r="N18" s="9">
        <f>SUMIF(Année!M19:M297,"Portée",Année!I19:I297)*1.5</f>
        <v>0</v>
      </c>
      <c r="O18" s="9">
        <f>SUMIF(Année!M19:M297,"Portée",Année!J19:J297)</f>
        <v>0</v>
      </c>
      <c r="P18" s="9">
        <f>SUMIF(Année!M19:M297,"Portée",Année!K19:K297)</f>
        <v>0</v>
      </c>
      <c r="Q18" s="9" t="e">
        <f>SUMIF(#REF!,"Portée",#REF!)*1.5</f>
        <v>#REF!</v>
      </c>
      <c r="R18" s="9" t="e">
        <f>SUMIF(#REF!,"Portée",#REF!)</f>
        <v>#REF!</v>
      </c>
      <c r="S18" s="9" t="e">
        <f>SUMIF(#REF!,"Portée",#REF!)</f>
        <v>#REF!</v>
      </c>
      <c r="T18" s="9" t="e">
        <f>SUMIF(#REF!,"Portée",#REF!)*1.5</f>
        <v>#REF!</v>
      </c>
      <c r="U18" s="9" t="e">
        <f>SUMIF(#REF!,"Portée",#REF!)</f>
        <v>#REF!</v>
      </c>
      <c r="V18" s="9" t="e">
        <f>SUMIF(#REF!,"Portée",#REF!)</f>
        <v>#REF!</v>
      </c>
      <c r="W18" s="9" t="e">
        <f>SUMIF(#REF!,"Portée",#REF!)*1.5</f>
        <v>#REF!</v>
      </c>
      <c r="X18" s="9" t="e">
        <f>SUMIF(#REF!,"Portée",#REF!)</f>
        <v>#REF!</v>
      </c>
      <c r="Y18" s="9" t="e">
        <f>SUMIF(#REF!,"Portée",#REF!)</f>
        <v>#REF!</v>
      </c>
      <c r="AA18" s="50">
        <f>Année!I30*1.5</f>
        <v>0</v>
      </c>
      <c r="AB18" s="9" t="e">
        <f>#REF!*1.5</f>
        <v>#REF!</v>
      </c>
      <c r="AC18" s="9" t="e">
        <f>#REF!*1.5</f>
        <v>#REF!</v>
      </c>
      <c r="AD18" s="9" t="e">
        <f>#REF!*1.5</f>
        <v>#REF!</v>
      </c>
    </row>
    <row r="19" spans="1:30" ht="24" customHeight="1" x14ac:dyDescent="0.25">
      <c r="A19" s="59" t="s">
        <v>115</v>
      </c>
      <c r="B19" s="59"/>
      <c r="C19" s="59"/>
      <c r="D19" s="59" t="s">
        <v>115</v>
      </c>
      <c r="E19" s="59"/>
      <c r="F19" s="59"/>
      <c r="G19" s="59" t="s">
        <v>115</v>
      </c>
      <c r="H19" s="59"/>
      <c r="I19" s="59"/>
      <c r="J19" s="59" t="s">
        <v>115</v>
      </c>
      <c r="K19" s="59"/>
      <c r="L19" s="59"/>
      <c r="AA19" s="50">
        <f>Année!I31*1.5</f>
        <v>0</v>
      </c>
      <c r="AB19" s="9" t="e">
        <f>#REF!*1.5</f>
        <v>#REF!</v>
      </c>
      <c r="AC19" s="9" t="e">
        <f>#REF!*1.5</f>
        <v>#REF!</v>
      </c>
      <c r="AD19" s="9" t="e">
        <f>#REF!*1.5</f>
        <v>#REF!</v>
      </c>
    </row>
    <row r="20" spans="1:30" ht="25.9" customHeight="1" x14ac:dyDescent="0.25">
      <c r="A20" s="59">
        <f>SUM(A18,B18,C18)</f>
        <v>402</v>
      </c>
      <c r="B20" s="59"/>
      <c r="C20" s="59"/>
      <c r="D20" s="59" t="e">
        <f>SUM(D18,E18,F18)</f>
        <v>#REF!</v>
      </c>
      <c r="E20" s="59"/>
      <c r="F20" s="59"/>
      <c r="G20" s="59" t="e">
        <f>SUM(G18,H18,I18)</f>
        <v>#REF!</v>
      </c>
      <c r="H20" s="59"/>
      <c r="I20" s="59"/>
      <c r="J20" s="59" t="e">
        <f>SUM(J18,K18,L18)</f>
        <v>#REF!</v>
      </c>
      <c r="K20" s="59"/>
      <c r="L20" s="59"/>
      <c r="AA20" s="50">
        <f>Année!I32*1.5</f>
        <v>0</v>
      </c>
      <c r="AB20" s="9" t="e">
        <f>#REF!*1.5</f>
        <v>#REF!</v>
      </c>
      <c r="AC20" s="9" t="e">
        <f>#REF!*1.5</f>
        <v>#REF!</v>
      </c>
      <c r="AD20" s="9" t="e">
        <f>#REF!*1.5</f>
        <v>#REF!</v>
      </c>
    </row>
    <row r="21" spans="1:30" ht="30.6" customHeight="1" x14ac:dyDescent="0.25">
      <c r="A21" s="68" t="s">
        <v>115</v>
      </c>
      <c r="B21" s="69"/>
      <c r="C21" s="69"/>
      <c r="D21" s="69"/>
      <c r="E21" s="69"/>
      <c r="F21" s="70"/>
      <c r="G21" s="68" t="s">
        <v>115</v>
      </c>
      <c r="H21" s="69"/>
      <c r="I21" s="69"/>
      <c r="J21" s="69"/>
      <c r="K21" s="69"/>
      <c r="L21" s="70"/>
      <c r="AA21" s="50">
        <f>Année!I33*1.5</f>
        <v>0</v>
      </c>
      <c r="AB21" s="9" t="e">
        <f>#REF!*1.5</f>
        <v>#REF!</v>
      </c>
      <c r="AC21" s="9" t="e">
        <f>#REF!*1.5</f>
        <v>#REF!</v>
      </c>
      <c r="AD21" s="9" t="e">
        <f>#REF!*1.5</f>
        <v>#REF!</v>
      </c>
    </row>
    <row r="22" spans="1:30" ht="25.15" customHeight="1" x14ac:dyDescent="0.25">
      <c r="A22" s="68">
        <f>SUM(A20)</f>
        <v>402</v>
      </c>
      <c r="B22" s="69"/>
      <c r="C22" s="69"/>
      <c r="D22" s="69"/>
      <c r="E22" s="69"/>
      <c r="F22" s="70"/>
      <c r="G22" s="68" t="e">
        <f>SUM(G20,J20)</f>
        <v>#REF!</v>
      </c>
      <c r="H22" s="69"/>
      <c r="I22" s="69"/>
      <c r="J22" s="69"/>
      <c r="K22" s="69"/>
      <c r="L22" s="70"/>
      <c r="AA22" s="50">
        <f>Année!I34*1.5</f>
        <v>0</v>
      </c>
      <c r="AB22" s="9" t="e">
        <f>#REF!*1.5</f>
        <v>#REF!</v>
      </c>
      <c r="AC22" s="9" t="e">
        <f>#REF!*1.5</f>
        <v>#REF!</v>
      </c>
      <c r="AD22" s="9" t="e">
        <f>#REF!*1.5</f>
        <v>#REF!</v>
      </c>
    </row>
    <row r="23" spans="1:30" x14ac:dyDescent="0.25">
      <c r="AA23" s="50">
        <f>Année!I35*1.5</f>
        <v>0</v>
      </c>
      <c r="AB23" s="9" t="e">
        <f>#REF!*1.5</f>
        <v>#REF!</v>
      </c>
      <c r="AC23" s="9" t="e">
        <f>#REF!*1.5</f>
        <v>#REF!</v>
      </c>
      <c r="AD23" s="9" t="e">
        <f>#REF!*1.5</f>
        <v>#REF!</v>
      </c>
    </row>
    <row r="24" spans="1:30" x14ac:dyDescent="0.25">
      <c r="AA24" s="50">
        <f>Année!I36*1.5</f>
        <v>0</v>
      </c>
      <c r="AB24" s="9" t="e">
        <f>#REF!*1.5</f>
        <v>#REF!</v>
      </c>
      <c r="AC24" s="9" t="e">
        <f>#REF!*1.5</f>
        <v>#REF!</v>
      </c>
      <c r="AD24" s="9" t="e">
        <f>#REF!*1.5</f>
        <v>#REF!</v>
      </c>
    </row>
    <row r="25" spans="1:30" x14ac:dyDescent="0.25">
      <c r="AA25" s="50">
        <f>Année!I37*1.5</f>
        <v>0</v>
      </c>
      <c r="AB25" s="9" t="e">
        <f>#REF!*1.5</f>
        <v>#REF!</v>
      </c>
      <c r="AC25" s="9" t="e">
        <f>#REF!*1.5</f>
        <v>#REF!</v>
      </c>
      <c r="AD25" s="9" t="e">
        <f>#REF!*1.5</f>
        <v>#REF!</v>
      </c>
    </row>
    <row r="26" spans="1:30" x14ac:dyDescent="0.25">
      <c r="AA26" s="50">
        <f>Année!I38*1.5</f>
        <v>0</v>
      </c>
      <c r="AB26" s="9" t="e">
        <f>#REF!*1.5</f>
        <v>#REF!</v>
      </c>
      <c r="AC26" s="9" t="e">
        <f>#REF!*1.5</f>
        <v>#REF!</v>
      </c>
      <c r="AD26" s="9" t="e">
        <f>#REF!*1.5</f>
        <v>#REF!</v>
      </c>
    </row>
    <row r="27" spans="1:30" x14ac:dyDescent="0.25">
      <c r="AA27" s="50">
        <f>Année!I39*1.5</f>
        <v>0</v>
      </c>
      <c r="AB27" s="9" t="e">
        <f>#REF!*1.5</f>
        <v>#REF!</v>
      </c>
      <c r="AC27" s="9" t="e">
        <f>#REF!*1.5</f>
        <v>#REF!</v>
      </c>
      <c r="AD27" s="9" t="e">
        <f>#REF!*1.5</f>
        <v>#REF!</v>
      </c>
    </row>
    <row r="28" spans="1:30" x14ac:dyDescent="0.25">
      <c r="AA28" s="50">
        <f>Année!I40*1.5</f>
        <v>0</v>
      </c>
      <c r="AB28" s="9" t="e">
        <f>#REF!*1.5</f>
        <v>#REF!</v>
      </c>
      <c r="AC28" s="9" t="e">
        <f>#REF!*1.5</f>
        <v>#REF!</v>
      </c>
      <c r="AD28" s="9" t="e">
        <f>#REF!*1.5</f>
        <v>#REF!</v>
      </c>
    </row>
    <row r="29" spans="1:30" x14ac:dyDescent="0.25">
      <c r="AA29" s="50">
        <f>Année!I41*1.5</f>
        <v>0</v>
      </c>
      <c r="AB29" s="9" t="e">
        <f>#REF!*1.5</f>
        <v>#REF!</v>
      </c>
      <c r="AC29" s="9" t="e">
        <f>#REF!*1.5</f>
        <v>#REF!</v>
      </c>
      <c r="AD29" s="9" t="e">
        <f>#REF!*1.5</f>
        <v>#REF!</v>
      </c>
    </row>
    <row r="30" spans="1:30" x14ac:dyDescent="0.25">
      <c r="AA30" s="50">
        <f>Année!I42*1.5</f>
        <v>0</v>
      </c>
      <c r="AB30" s="9" t="e">
        <f>#REF!*1.5</f>
        <v>#REF!</v>
      </c>
      <c r="AC30" s="9" t="e">
        <f>#REF!*1.5</f>
        <v>#REF!</v>
      </c>
      <c r="AD30" s="9" t="e">
        <f>#REF!*1.5</f>
        <v>#REF!</v>
      </c>
    </row>
    <row r="31" spans="1:30" x14ac:dyDescent="0.25">
      <c r="AA31" s="50">
        <f>Année!I43*1.5</f>
        <v>0</v>
      </c>
      <c r="AB31" s="9" t="e">
        <f>#REF!*1.5</f>
        <v>#REF!</v>
      </c>
      <c r="AC31" s="9" t="e">
        <f>#REF!*1.5</f>
        <v>#REF!</v>
      </c>
      <c r="AD31" s="9" t="e">
        <f>#REF!*1.5</f>
        <v>#REF!</v>
      </c>
    </row>
    <row r="32" spans="1:30" x14ac:dyDescent="0.25">
      <c r="AA32" s="50">
        <f>Année!I44*1.5</f>
        <v>0</v>
      </c>
      <c r="AB32" s="9" t="e">
        <f>#REF!*1.5</f>
        <v>#REF!</v>
      </c>
      <c r="AC32" s="9" t="e">
        <f>#REF!*1.5</f>
        <v>#REF!</v>
      </c>
      <c r="AD32" s="9" t="e">
        <f>#REF!*1.5</f>
        <v>#REF!</v>
      </c>
    </row>
    <row r="33" spans="27:30" x14ac:dyDescent="0.25">
      <c r="AA33" s="50">
        <f>Année!I45*1.5</f>
        <v>0</v>
      </c>
      <c r="AB33" s="9" t="e">
        <f>#REF!*1.5</f>
        <v>#REF!</v>
      </c>
      <c r="AC33" s="9" t="e">
        <f>#REF!*1.5</f>
        <v>#REF!</v>
      </c>
      <c r="AD33" s="9" t="e">
        <f>#REF!*1.5</f>
        <v>#REF!</v>
      </c>
    </row>
    <row r="34" spans="27:30" x14ac:dyDescent="0.25">
      <c r="AA34" s="50">
        <f>Année!I46*1.5</f>
        <v>0</v>
      </c>
      <c r="AB34" s="9" t="e">
        <f>#REF!*1.5</f>
        <v>#REF!</v>
      </c>
      <c r="AC34" s="9" t="e">
        <f>#REF!*1.5</f>
        <v>#REF!</v>
      </c>
      <c r="AD34" s="9" t="e">
        <f>#REF!*1.5</f>
        <v>#REF!</v>
      </c>
    </row>
    <row r="35" spans="27:30" x14ac:dyDescent="0.25">
      <c r="AA35" s="50">
        <f>Année!I47*1.5</f>
        <v>0</v>
      </c>
      <c r="AB35" s="9" t="e">
        <f>#REF!*1.5</f>
        <v>#REF!</v>
      </c>
      <c r="AC35" s="9" t="e">
        <f>#REF!*1.5</f>
        <v>#REF!</v>
      </c>
      <c r="AD35" s="9" t="e">
        <f>#REF!*1.5</f>
        <v>#REF!</v>
      </c>
    </row>
    <row r="36" spans="27:30" x14ac:dyDescent="0.25">
      <c r="AA36" s="50">
        <f>Année!I48*1.5</f>
        <v>0</v>
      </c>
      <c r="AB36" s="9" t="e">
        <f>#REF!*1.5</f>
        <v>#REF!</v>
      </c>
      <c r="AC36" s="9" t="e">
        <f>#REF!*1.5</f>
        <v>#REF!</v>
      </c>
      <c r="AD36" s="9" t="e">
        <f>#REF!*1.5</f>
        <v>#REF!</v>
      </c>
    </row>
    <row r="37" spans="27:30" x14ac:dyDescent="0.25">
      <c r="AA37" s="50">
        <f>Année!I49*1.5</f>
        <v>0</v>
      </c>
      <c r="AB37" s="9" t="e">
        <f>#REF!*1.5</f>
        <v>#REF!</v>
      </c>
      <c r="AC37" s="9" t="e">
        <f>#REF!*1.5</f>
        <v>#REF!</v>
      </c>
      <c r="AD37" s="9" t="e">
        <f>#REF!*1.5</f>
        <v>#REF!</v>
      </c>
    </row>
    <row r="38" spans="27:30" x14ac:dyDescent="0.25">
      <c r="AA38" s="50">
        <f>Année!I50*1.5</f>
        <v>0</v>
      </c>
      <c r="AB38" s="9" t="e">
        <f>#REF!*1.5</f>
        <v>#REF!</v>
      </c>
      <c r="AC38" s="9" t="e">
        <f>#REF!*1.5</f>
        <v>#REF!</v>
      </c>
      <c r="AD38" s="9" t="e">
        <f>#REF!*1.5</f>
        <v>#REF!</v>
      </c>
    </row>
    <row r="39" spans="27:30" x14ac:dyDescent="0.25">
      <c r="AA39" s="50">
        <f>Année!I51*1.5</f>
        <v>0</v>
      </c>
      <c r="AB39" s="9" t="e">
        <f>#REF!*1.5</f>
        <v>#REF!</v>
      </c>
      <c r="AC39" s="9" t="e">
        <f>#REF!*1.5</f>
        <v>#REF!</v>
      </c>
      <c r="AD39" s="9" t="e">
        <f>#REF!*1.5</f>
        <v>#REF!</v>
      </c>
    </row>
    <row r="40" spans="27:30" x14ac:dyDescent="0.25">
      <c r="AA40" s="50">
        <f>Année!I52*1.5</f>
        <v>0</v>
      </c>
      <c r="AB40" s="9" t="e">
        <f>#REF!*1.5</f>
        <v>#REF!</v>
      </c>
      <c r="AC40" s="9" t="e">
        <f>#REF!*1.5</f>
        <v>#REF!</v>
      </c>
      <c r="AD40" s="9" t="e">
        <f>#REF!*1.5</f>
        <v>#REF!</v>
      </c>
    </row>
    <row r="41" spans="27:30" x14ac:dyDescent="0.25">
      <c r="AA41" s="50">
        <f>Année!I53*1.5</f>
        <v>0</v>
      </c>
      <c r="AB41" s="9" t="e">
        <f>#REF!*1.5</f>
        <v>#REF!</v>
      </c>
      <c r="AC41" s="9" t="e">
        <f>#REF!*1.5</f>
        <v>#REF!</v>
      </c>
      <c r="AD41" s="9" t="e">
        <f>#REF!*1.5</f>
        <v>#REF!</v>
      </c>
    </row>
    <row r="42" spans="27:30" x14ac:dyDescent="0.25">
      <c r="AA42" s="50">
        <f>Année!I54*1.5</f>
        <v>0</v>
      </c>
      <c r="AB42" s="9" t="e">
        <f>#REF!*1.5</f>
        <v>#REF!</v>
      </c>
      <c r="AC42" s="9" t="e">
        <f>#REF!*1.5</f>
        <v>#REF!</v>
      </c>
      <c r="AD42" s="9" t="e">
        <f>#REF!*1.5</f>
        <v>#REF!</v>
      </c>
    </row>
    <row r="43" spans="27:30" x14ac:dyDescent="0.25">
      <c r="AA43" s="50">
        <f>Année!I55*1.5</f>
        <v>0</v>
      </c>
      <c r="AB43" s="9" t="e">
        <f>#REF!*1.5</f>
        <v>#REF!</v>
      </c>
      <c r="AC43" s="9" t="e">
        <f>#REF!*1.5</f>
        <v>#REF!</v>
      </c>
      <c r="AD43" s="9" t="e">
        <f>#REF!*1.5</f>
        <v>#REF!</v>
      </c>
    </row>
    <row r="44" spans="27:30" x14ac:dyDescent="0.25">
      <c r="AA44" s="50">
        <f>Année!I56*1.5</f>
        <v>0</v>
      </c>
      <c r="AB44" s="9" t="e">
        <f>#REF!*1.5</f>
        <v>#REF!</v>
      </c>
      <c r="AC44" s="9" t="e">
        <f>#REF!*1.5</f>
        <v>#REF!</v>
      </c>
      <c r="AD44" s="9" t="e">
        <f>#REF!*1.5</f>
        <v>#REF!</v>
      </c>
    </row>
    <row r="45" spans="27:30" x14ac:dyDescent="0.25">
      <c r="AA45" s="50">
        <f>Année!I57*1.5</f>
        <v>0</v>
      </c>
      <c r="AB45" s="9" t="e">
        <f>#REF!*1.5</f>
        <v>#REF!</v>
      </c>
      <c r="AC45" s="9" t="e">
        <f>#REF!*1.5</f>
        <v>#REF!</v>
      </c>
      <c r="AD45" s="9" t="e">
        <f>#REF!*1.5</f>
        <v>#REF!</v>
      </c>
    </row>
    <row r="46" spans="27:30" x14ac:dyDescent="0.25">
      <c r="AA46" s="50">
        <f>Année!I58*1.5</f>
        <v>0</v>
      </c>
      <c r="AB46" s="9" t="e">
        <f>#REF!*1.5</f>
        <v>#REF!</v>
      </c>
      <c r="AC46" s="9" t="e">
        <f>#REF!*1.5</f>
        <v>#REF!</v>
      </c>
      <c r="AD46" s="9" t="e">
        <f>#REF!*1.5</f>
        <v>#REF!</v>
      </c>
    </row>
    <row r="47" spans="27:30" x14ac:dyDescent="0.25">
      <c r="AA47" s="50">
        <f>Année!I59*1.5</f>
        <v>0</v>
      </c>
      <c r="AB47" s="9" t="e">
        <f>#REF!*1.5</f>
        <v>#REF!</v>
      </c>
      <c r="AC47" s="9" t="e">
        <f>#REF!*1.5</f>
        <v>#REF!</v>
      </c>
      <c r="AD47" s="9" t="e">
        <f>#REF!*1.5</f>
        <v>#REF!</v>
      </c>
    </row>
    <row r="48" spans="27:30" x14ac:dyDescent="0.25">
      <c r="AA48" s="50">
        <f>Année!I60*1.5</f>
        <v>0</v>
      </c>
      <c r="AB48" s="9" t="e">
        <f>#REF!*1.5</f>
        <v>#REF!</v>
      </c>
      <c r="AC48" s="9" t="e">
        <f>#REF!*1.5</f>
        <v>#REF!</v>
      </c>
      <c r="AD48" s="9" t="e">
        <f>#REF!*1.5</f>
        <v>#REF!</v>
      </c>
    </row>
    <row r="49" spans="27:30" x14ac:dyDescent="0.25">
      <c r="AA49" s="50">
        <f>Année!I61*1.5</f>
        <v>0</v>
      </c>
      <c r="AB49" s="9" t="e">
        <f>#REF!*1.5</f>
        <v>#REF!</v>
      </c>
      <c r="AC49" s="9" t="e">
        <f>#REF!*1.5</f>
        <v>#REF!</v>
      </c>
      <c r="AD49" s="9" t="e">
        <f>#REF!*1.5</f>
        <v>#REF!</v>
      </c>
    </row>
    <row r="50" spans="27:30" x14ac:dyDescent="0.25">
      <c r="AA50" s="50">
        <f>Année!I62*1.5</f>
        <v>0</v>
      </c>
      <c r="AB50" s="9" t="e">
        <f>#REF!*1.5</f>
        <v>#REF!</v>
      </c>
      <c r="AC50" s="9" t="e">
        <f>#REF!*1.5</f>
        <v>#REF!</v>
      </c>
      <c r="AD50" s="9" t="e">
        <f>#REF!*1.5</f>
        <v>#REF!</v>
      </c>
    </row>
    <row r="51" spans="27:30" x14ac:dyDescent="0.25">
      <c r="AA51" s="50">
        <f>Année!I63*1.5</f>
        <v>0</v>
      </c>
      <c r="AB51" s="9" t="e">
        <f>#REF!*1.5</f>
        <v>#REF!</v>
      </c>
      <c r="AC51" s="9" t="e">
        <f>#REF!*1.5</f>
        <v>#REF!</v>
      </c>
      <c r="AD51" s="9" t="e">
        <f>#REF!*1.5</f>
        <v>#REF!</v>
      </c>
    </row>
    <row r="52" spans="27:30" x14ac:dyDescent="0.25">
      <c r="AA52" s="50">
        <f>Année!I64*1.5</f>
        <v>0</v>
      </c>
      <c r="AB52" s="9" t="e">
        <f>#REF!*1.5</f>
        <v>#REF!</v>
      </c>
      <c r="AC52" s="9" t="e">
        <f>#REF!*1.5</f>
        <v>#REF!</v>
      </c>
      <c r="AD52" s="9" t="e">
        <f>#REF!*1.5</f>
        <v>#REF!</v>
      </c>
    </row>
    <row r="53" spans="27:30" x14ac:dyDescent="0.25">
      <c r="AA53" s="50">
        <f>Année!I65*1.5</f>
        <v>0</v>
      </c>
      <c r="AB53" s="9" t="e">
        <f>#REF!*1.5</f>
        <v>#REF!</v>
      </c>
      <c r="AC53" s="9" t="e">
        <f>#REF!*1.5</f>
        <v>#REF!</v>
      </c>
      <c r="AD53" s="9" t="e">
        <f>#REF!*1.5</f>
        <v>#REF!</v>
      </c>
    </row>
    <row r="54" spans="27:30" x14ac:dyDescent="0.25">
      <c r="AA54" s="50">
        <f>Année!I66*1.5</f>
        <v>0</v>
      </c>
      <c r="AB54" s="9" t="e">
        <f>#REF!*1.5</f>
        <v>#REF!</v>
      </c>
      <c r="AC54" s="9" t="e">
        <f>#REF!*1.5</f>
        <v>#REF!</v>
      </c>
      <c r="AD54" s="9" t="e">
        <f>#REF!*1.5</f>
        <v>#REF!</v>
      </c>
    </row>
    <row r="55" spans="27:30" x14ac:dyDescent="0.25">
      <c r="AA55" s="50">
        <f>Année!I67*1.5</f>
        <v>0</v>
      </c>
      <c r="AB55" s="9" t="e">
        <f>#REF!*1.5</f>
        <v>#REF!</v>
      </c>
      <c r="AC55" s="9" t="e">
        <f>#REF!*1.5</f>
        <v>#REF!</v>
      </c>
      <c r="AD55" s="9" t="e">
        <f>#REF!*1.5</f>
        <v>#REF!</v>
      </c>
    </row>
    <row r="56" spans="27:30" x14ac:dyDescent="0.25">
      <c r="AA56" s="50">
        <f>Année!I68*1.5</f>
        <v>0</v>
      </c>
      <c r="AB56" s="9" t="e">
        <f>#REF!*1.5</f>
        <v>#REF!</v>
      </c>
      <c r="AC56" s="9" t="e">
        <f>#REF!*1.5</f>
        <v>#REF!</v>
      </c>
      <c r="AD56" s="9" t="e">
        <f>#REF!*1.5</f>
        <v>#REF!</v>
      </c>
    </row>
    <row r="57" spans="27:30" x14ac:dyDescent="0.25">
      <c r="AA57" s="50">
        <f>Année!I69*1.5</f>
        <v>0</v>
      </c>
      <c r="AB57" s="9" t="e">
        <f>#REF!*1.5</f>
        <v>#REF!</v>
      </c>
      <c r="AC57" s="9" t="e">
        <f>#REF!*1.5</f>
        <v>#REF!</v>
      </c>
      <c r="AD57" s="9" t="e">
        <f>#REF!*1.5</f>
        <v>#REF!</v>
      </c>
    </row>
    <row r="58" spans="27:30" x14ac:dyDescent="0.25">
      <c r="AA58" s="50">
        <f>Année!I70*1.5</f>
        <v>0</v>
      </c>
      <c r="AB58" s="9" t="e">
        <f>#REF!*1.5</f>
        <v>#REF!</v>
      </c>
      <c r="AC58" s="9" t="e">
        <f>#REF!*1.5</f>
        <v>#REF!</v>
      </c>
      <c r="AD58" s="9" t="e">
        <f>#REF!*1.5</f>
        <v>#REF!</v>
      </c>
    </row>
    <row r="59" spans="27:30" x14ac:dyDescent="0.25">
      <c r="AA59" s="50">
        <f>Année!I71*1.5</f>
        <v>0</v>
      </c>
      <c r="AB59" s="9" t="e">
        <f>#REF!*1.5</f>
        <v>#REF!</v>
      </c>
      <c r="AC59" s="9" t="e">
        <f>#REF!*1.5</f>
        <v>#REF!</v>
      </c>
      <c r="AD59" s="9" t="e">
        <f>#REF!*1.5</f>
        <v>#REF!</v>
      </c>
    </row>
    <row r="60" spans="27:30" x14ac:dyDescent="0.25">
      <c r="AA60" s="50">
        <f>Année!I72*1.5</f>
        <v>0</v>
      </c>
      <c r="AB60" s="9" t="e">
        <f>#REF!*1.5</f>
        <v>#REF!</v>
      </c>
      <c r="AC60" s="9" t="e">
        <f>#REF!*1.5</f>
        <v>#REF!</v>
      </c>
      <c r="AD60" s="9" t="e">
        <f>#REF!*1.5</f>
        <v>#REF!</v>
      </c>
    </row>
    <row r="61" spans="27:30" x14ac:dyDescent="0.25">
      <c r="AA61" s="50">
        <f>Année!I73*1.5</f>
        <v>0</v>
      </c>
      <c r="AB61" s="9" t="e">
        <f>#REF!*1.5</f>
        <v>#REF!</v>
      </c>
      <c r="AC61" s="9" t="e">
        <f>#REF!*1.5</f>
        <v>#REF!</v>
      </c>
      <c r="AD61" s="9" t="e">
        <f>#REF!*1.5</f>
        <v>#REF!</v>
      </c>
    </row>
    <row r="62" spans="27:30" x14ac:dyDescent="0.25">
      <c r="AA62" s="50">
        <f>Année!I74*1.5</f>
        <v>0</v>
      </c>
      <c r="AB62" s="9" t="e">
        <f>#REF!*1.5</f>
        <v>#REF!</v>
      </c>
      <c r="AC62" s="9" t="e">
        <f>#REF!*1.5</f>
        <v>#REF!</v>
      </c>
      <c r="AD62" s="9" t="e">
        <f>#REF!*1.5</f>
        <v>#REF!</v>
      </c>
    </row>
    <row r="63" spans="27:30" x14ac:dyDescent="0.25">
      <c r="AA63" s="50">
        <f>Année!I75*1.5</f>
        <v>0</v>
      </c>
      <c r="AB63" s="9" t="e">
        <f>#REF!*1.5</f>
        <v>#REF!</v>
      </c>
      <c r="AC63" s="9" t="e">
        <f>#REF!*1.5</f>
        <v>#REF!</v>
      </c>
      <c r="AD63" s="9" t="e">
        <f>#REF!*1.5</f>
        <v>#REF!</v>
      </c>
    </row>
    <row r="64" spans="27:30" x14ac:dyDescent="0.25">
      <c r="AA64" s="50">
        <f>Année!I76*1.5</f>
        <v>0</v>
      </c>
      <c r="AB64" s="9" t="e">
        <f>#REF!*1.5</f>
        <v>#REF!</v>
      </c>
      <c r="AC64" s="9" t="e">
        <f>#REF!*1.5</f>
        <v>#REF!</v>
      </c>
      <c r="AD64" s="9" t="e">
        <f>#REF!*1.5</f>
        <v>#REF!</v>
      </c>
    </row>
    <row r="65" spans="27:30" x14ac:dyDescent="0.25">
      <c r="AA65" s="50">
        <f>Année!I77*1.5</f>
        <v>0</v>
      </c>
      <c r="AB65" s="9" t="e">
        <f>#REF!*1.5</f>
        <v>#REF!</v>
      </c>
      <c r="AC65" s="9" t="e">
        <f>#REF!*1.5</f>
        <v>#REF!</v>
      </c>
      <c r="AD65" s="9" t="e">
        <f>#REF!*1.5</f>
        <v>#REF!</v>
      </c>
    </row>
    <row r="66" spans="27:30" x14ac:dyDescent="0.25">
      <c r="AA66" s="50">
        <f>Année!I78*1.5</f>
        <v>0</v>
      </c>
      <c r="AB66" s="9" t="e">
        <f>#REF!*1.5</f>
        <v>#REF!</v>
      </c>
      <c r="AC66" s="9" t="e">
        <f>#REF!*1.5</f>
        <v>#REF!</v>
      </c>
      <c r="AD66" s="9" t="e">
        <f>#REF!*1.5</f>
        <v>#REF!</v>
      </c>
    </row>
    <row r="67" spans="27:30" x14ac:dyDescent="0.25">
      <c r="AA67" s="50">
        <f>Année!I79*1.5</f>
        <v>0</v>
      </c>
      <c r="AB67" s="9" t="e">
        <f>#REF!*1.5</f>
        <v>#REF!</v>
      </c>
      <c r="AC67" s="9" t="e">
        <f>#REF!*1.5</f>
        <v>#REF!</v>
      </c>
      <c r="AD67" s="9" t="e">
        <f>#REF!*1.5</f>
        <v>#REF!</v>
      </c>
    </row>
    <row r="68" spans="27:30" x14ac:dyDescent="0.25">
      <c r="AA68" s="50">
        <f>Année!I80*1.5</f>
        <v>0</v>
      </c>
      <c r="AB68" s="9" t="e">
        <f>#REF!*1.5</f>
        <v>#REF!</v>
      </c>
      <c r="AC68" s="9" t="e">
        <f>#REF!*1.5</f>
        <v>#REF!</v>
      </c>
      <c r="AD68" s="9" t="e">
        <f>#REF!*1.5</f>
        <v>#REF!</v>
      </c>
    </row>
    <row r="69" spans="27:30" x14ac:dyDescent="0.25">
      <c r="AA69" s="50">
        <f>Année!I81*1.5</f>
        <v>0</v>
      </c>
      <c r="AB69" s="9" t="e">
        <f>#REF!*1.5</f>
        <v>#REF!</v>
      </c>
      <c r="AC69" s="9" t="e">
        <f>#REF!*1.5</f>
        <v>#REF!</v>
      </c>
      <c r="AD69" s="9" t="e">
        <f>#REF!*1.5</f>
        <v>#REF!</v>
      </c>
    </row>
    <row r="70" spans="27:30" x14ac:dyDescent="0.25">
      <c r="AA70" s="50">
        <f>Année!I82*1.5</f>
        <v>0</v>
      </c>
      <c r="AB70" s="9" t="e">
        <f>#REF!*1.5</f>
        <v>#REF!</v>
      </c>
      <c r="AC70" s="9" t="e">
        <f>#REF!*1.5</f>
        <v>#REF!</v>
      </c>
      <c r="AD70" s="9" t="e">
        <f>#REF!*1.5</f>
        <v>#REF!</v>
      </c>
    </row>
    <row r="71" spans="27:30" x14ac:dyDescent="0.25">
      <c r="AA71" s="50">
        <f>Année!I83*1.5</f>
        <v>0</v>
      </c>
      <c r="AB71" s="9" t="e">
        <f>#REF!*1.5</f>
        <v>#REF!</v>
      </c>
      <c r="AC71" s="9" t="e">
        <f>#REF!*1.5</f>
        <v>#REF!</v>
      </c>
      <c r="AD71" s="9" t="e">
        <f>#REF!*1.5</f>
        <v>#REF!</v>
      </c>
    </row>
    <row r="72" spans="27:30" x14ac:dyDescent="0.25">
      <c r="AA72" s="50">
        <f>Année!I84*1.5</f>
        <v>0</v>
      </c>
      <c r="AB72" s="9" t="e">
        <f>#REF!*1.5</f>
        <v>#REF!</v>
      </c>
      <c r="AC72" s="9" t="e">
        <f>#REF!*1.5</f>
        <v>#REF!</v>
      </c>
      <c r="AD72" s="9" t="e">
        <f>#REF!*1.5</f>
        <v>#REF!</v>
      </c>
    </row>
    <row r="73" spans="27:30" x14ac:dyDescent="0.25">
      <c r="AA73" s="50">
        <f>Année!I85*1.5</f>
        <v>0</v>
      </c>
      <c r="AB73" s="9" t="e">
        <f>#REF!*1.5</f>
        <v>#REF!</v>
      </c>
      <c r="AC73" s="9" t="e">
        <f>#REF!*1.5</f>
        <v>#REF!</v>
      </c>
      <c r="AD73" s="9" t="e">
        <f>#REF!*1.5</f>
        <v>#REF!</v>
      </c>
    </row>
    <row r="74" spans="27:30" x14ac:dyDescent="0.25">
      <c r="AA74" s="50">
        <f>Année!I86*1.5</f>
        <v>0</v>
      </c>
      <c r="AB74" s="9" t="e">
        <f>#REF!*1.5</f>
        <v>#REF!</v>
      </c>
      <c r="AC74" s="9" t="e">
        <f>#REF!*1.5</f>
        <v>#REF!</v>
      </c>
      <c r="AD74" s="9" t="e">
        <f>#REF!*1.5</f>
        <v>#REF!</v>
      </c>
    </row>
    <row r="75" spans="27:30" x14ac:dyDescent="0.25">
      <c r="AA75" s="50">
        <f>Année!I87*1.5</f>
        <v>0</v>
      </c>
      <c r="AB75" s="9" t="e">
        <f>#REF!*1.5</f>
        <v>#REF!</v>
      </c>
      <c r="AC75" s="9" t="e">
        <f>#REF!*1.5</f>
        <v>#REF!</v>
      </c>
      <c r="AD75" s="9" t="e">
        <f>#REF!*1.5</f>
        <v>#REF!</v>
      </c>
    </row>
    <row r="76" spans="27:30" x14ac:dyDescent="0.25">
      <c r="AA76" s="50">
        <f>Année!I88*1.5</f>
        <v>0</v>
      </c>
      <c r="AB76" s="9" t="e">
        <f>#REF!*1.5</f>
        <v>#REF!</v>
      </c>
      <c r="AC76" s="9" t="e">
        <f>#REF!*1.5</f>
        <v>#REF!</v>
      </c>
      <c r="AD76" s="9" t="e">
        <f>#REF!*1.5</f>
        <v>#REF!</v>
      </c>
    </row>
    <row r="77" spans="27:30" x14ac:dyDescent="0.25">
      <c r="AA77" s="50">
        <f>Année!I89*1.5</f>
        <v>0</v>
      </c>
      <c r="AB77" s="9" t="e">
        <f>#REF!*1.5</f>
        <v>#REF!</v>
      </c>
      <c r="AC77" s="9" t="e">
        <f>#REF!*1.5</f>
        <v>#REF!</v>
      </c>
      <c r="AD77" s="9" t="e">
        <f>#REF!*1.5</f>
        <v>#REF!</v>
      </c>
    </row>
    <row r="78" spans="27:30" x14ac:dyDescent="0.25">
      <c r="AA78" s="50">
        <f>Année!I90*1.5</f>
        <v>0</v>
      </c>
      <c r="AB78" s="9" t="e">
        <f>#REF!*1.5</f>
        <v>#REF!</v>
      </c>
      <c r="AC78" s="9" t="e">
        <f>#REF!*1.5</f>
        <v>#REF!</v>
      </c>
      <c r="AD78" s="9" t="e">
        <f>#REF!*1.5</f>
        <v>#REF!</v>
      </c>
    </row>
    <row r="79" spans="27:30" x14ac:dyDescent="0.25">
      <c r="AA79" s="50">
        <f>Année!I91*1.5</f>
        <v>0</v>
      </c>
      <c r="AB79" s="9" t="e">
        <f>#REF!*1.5</f>
        <v>#REF!</v>
      </c>
      <c r="AC79" s="9" t="e">
        <f>#REF!*1.5</f>
        <v>#REF!</v>
      </c>
      <c r="AD79" s="9" t="e">
        <f>#REF!*1.5</f>
        <v>#REF!</v>
      </c>
    </row>
    <row r="80" spans="27:30" x14ac:dyDescent="0.25">
      <c r="AA80" s="50">
        <f>Année!I92*1.5</f>
        <v>0</v>
      </c>
      <c r="AB80" s="9" t="e">
        <f>#REF!*1.5</f>
        <v>#REF!</v>
      </c>
      <c r="AC80" s="9" t="e">
        <f>#REF!*1.5</f>
        <v>#REF!</v>
      </c>
      <c r="AD80" s="9" t="e">
        <f>#REF!*1.5</f>
        <v>#REF!</v>
      </c>
    </row>
    <row r="81" spans="27:30" x14ac:dyDescent="0.25">
      <c r="AA81" s="50">
        <f>Année!I93*1.5</f>
        <v>0</v>
      </c>
      <c r="AB81" s="9" t="e">
        <f>#REF!*1.5</f>
        <v>#REF!</v>
      </c>
      <c r="AC81" s="9" t="e">
        <f>#REF!*1.5</f>
        <v>#REF!</v>
      </c>
      <c r="AD81" s="9" t="e">
        <f>#REF!*1.5</f>
        <v>#REF!</v>
      </c>
    </row>
    <row r="82" spans="27:30" x14ac:dyDescent="0.25">
      <c r="AA82" s="50">
        <f>Année!I94*1.5</f>
        <v>0</v>
      </c>
      <c r="AB82" s="9" t="e">
        <f>#REF!*1.5</f>
        <v>#REF!</v>
      </c>
      <c r="AC82" s="9" t="e">
        <f>#REF!*1.5</f>
        <v>#REF!</v>
      </c>
      <c r="AD82" s="9" t="e">
        <f>#REF!*1.5</f>
        <v>#REF!</v>
      </c>
    </row>
    <row r="83" spans="27:30" x14ac:dyDescent="0.25">
      <c r="AA83" s="50">
        <f>Année!I95*1.5</f>
        <v>0</v>
      </c>
      <c r="AB83" s="9" t="e">
        <f>#REF!*1.5</f>
        <v>#REF!</v>
      </c>
      <c r="AC83" s="9" t="e">
        <f>#REF!*1.5</f>
        <v>#REF!</v>
      </c>
      <c r="AD83" s="9" t="e">
        <f>#REF!*1.5</f>
        <v>#REF!</v>
      </c>
    </row>
    <row r="84" spans="27:30" x14ac:dyDescent="0.25">
      <c r="AA84" s="50">
        <f>Année!I96*1.5</f>
        <v>0</v>
      </c>
      <c r="AB84" s="9" t="e">
        <f>#REF!*1.5</f>
        <v>#REF!</v>
      </c>
      <c r="AC84" s="9" t="e">
        <f>#REF!*1.5</f>
        <v>#REF!</v>
      </c>
      <c r="AD84" s="9" t="e">
        <f>#REF!*1.5</f>
        <v>#REF!</v>
      </c>
    </row>
    <row r="85" spans="27:30" x14ac:dyDescent="0.25">
      <c r="AA85" s="50">
        <f>Année!I97*1.5</f>
        <v>0</v>
      </c>
      <c r="AB85" s="9" t="e">
        <f>#REF!*1.5</f>
        <v>#REF!</v>
      </c>
      <c r="AC85" s="9" t="e">
        <f>#REF!*1.5</f>
        <v>#REF!</v>
      </c>
      <c r="AD85" s="9" t="e">
        <f>#REF!*1.5</f>
        <v>#REF!</v>
      </c>
    </row>
    <row r="86" spans="27:30" x14ac:dyDescent="0.25">
      <c r="AA86" s="50">
        <f>Année!I98*1.5</f>
        <v>0</v>
      </c>
      <c r="AB86" s="9" t="e">
        <f>#REF!*1.5</f>
        <v>#REF!</v>
      </c>
      <c r="AC86" s="9" t="e">
        <f>#REF!*1.5</f>
        <v>#REF!</v>
      </c>
      <c r="AD86" s="9" t="e">
        <f>#REF!*1.5</f>
        <v>#REF!</v>
      </c>
    </row>
    <row r="87" spans="27:30" x14ac:dyDescent="0.25">
      <c r="AA87" s="50">
        <f>Année!I99*1.5</f>
        <v>0</v>
      </c>
      <c r="AB87" s="9" t="e">
        <f>#REF!*1.5</f>
        <v>#REF!</v>
      </c>
      <c r="AC87" s="9" t="e">
        <f>#REF!*1.5</f>
        <v>#REF!</v>
      </c>
      <c r="AD87" s="9" t="e">
        <f>#REF!*1.5</f>
        <v>#REF!</v>
      </c>
    </row>
    <row r="88" spans="27:30" x14ac:dyDescent="0.25">
      <c r="AA88" s="50">
        <f>Année!I100*1.5</f>
        <v>0</v>
      </c>
      <c r="AB88" s="9" t="e">
        <f>#REF!*1.5</f>
        <v>#REF!</v>
      </c>
      <c r="AC88" s="9" t="e">
        <f>#REF!*1.5</f>
        <v>#REF!</v>
      </c>
      <c r="AD88" s="9" t="e">
        <f>#REF!*1.5</f>
        <v>#REF!</v>
      </c>
    </row>
    <row r="89" spans="27:30" x14ac:dyDescent="0.25">
      <c r="AA89" s="50">
        <f>Année!I101*1.5</f>
        <v>0</v>
      </c>
      <c r="AB89" s="9" t="e">
        <f>#REF!*1.5</f>
        <v>#REF!</v>
      </c>
      <c r="AC89" s="9" t="e">
        <f>#REF!*1.5</f>
        <v>#REF!</v>
      </c>
      <c r="AD89" s="9" t="e">
        <f>#REF!*1.5</f>
        <v>#REF!</v>
      </c>
    </row>
    <row r="90" spans="27:30" x14ac:dyDescent="0.25">
      <c r="AA90" s="50">
        <f>Année!I102*1.5</f>
        <v>0</v>
      </c>
      <c r="AB90" s="9" t="e">
        <f>#REF!*1.5</f>
        <v>#REF!</v>
      </c>
      <c r="AC90" s="9" t="e">
        <f>#REF!*1.5</f>
        <v>#REF!</v>
      </c>
      <c r="AD90" s="9" t="e">
        <f>#REF!*1.5</f>
        <v>#REF!</v>
      </c>
    </row>
    <row r="91" spans="27:30" x14ac:dyDescent="0.25">
      <c r="AA91" s="50">
        <f>Année!I103*1.5</f>
        <v>0</v>
      </c>
      <c r="AB91" s="9" t="e">
        <f>#REF!*1.5</f>
        <v>#REF!</v>
      </c>
      <c r="AC91" s="9" t="e">
        <f>#REF!*1.5</f>
        <v>#REF!</v>
      </c>
      <c r="AD91" s="9" t="e">
        <f>#REF!*1.5</f>
        <v>#REF!</v>
      </c>
    </row>
    <row r="92" spans="27:30" x14ac:dyDescent="0.25">
      <c r="AA92" s="50">
        <f>Année!I104*1.5</f>
        <v>0</v>
      </c>
      <c r="AB92" s="9" t="e">
        <f>#REF!*1.5</f>
        <v>#REF!</v>
      </c>
      <c r="AC92" s="9" t="e">
        <f>#REF!*1.5</f>
        <v>#REF!</v>
      </c>
      <c r="AD92" s="9" t="e">
        <f>#REF!*1.5</f>
        <v>#REF!</v>
      </c>
    </row>
    <row r="93" spans="27:30" x14ac:dyDescent="0.25">
      <c r="AA93" s="50">
        <f>Année!I105*1.5</f>
        <v>0</v>
      </c>
      <c r="AB93" s="9" t="e">
        <f>#REF!*1.5</f>
        <v>#REF!</v>
      </c>
      <c r="AC93" s="9" t="e">
        <f>#REF!*1.5</f>
        <v>#REF!</v>
      </c>
      <c r="AD93" s="9" t="e">
        <f>#REF!*1.5</f>
        <v>#REF!</v>
      </c>
    </row>
    <row r="94" spans="27:30" x14ac:dyDescent="0.25">
      <c r="AA94" s="50">
        <f>Année!I106*1.5</f>
        <v>0</v>
      </c>
      <c r="AB94" s="9" t="e">
        <f>#REF!*1.5</f>
        <v>#REF!</v>
      </c>
      <c r="AC94" s="9" t="e">
        <f>#REF!*1.5</f>
        <v>#REF!</v>
      </c>
      <c r="AD94" s="9" t="e">
        <f>#REF!*1.5</f>
        <v>#REF!</v>
      </c>
    </row>
    <row r="95" spans="27:30" x14ac:dyDescent="0.25">
      <c r="AA95" s="50">
        <f>Année!I107*1.5</f>
        <v>0</v>
      </c>
      <c r="AB95" s="9" t="e">
        <f>#REF!*1.5</f>
        <v>#REF!</v>
      </c>
      <c r="AC95" s="9" t="e">
        <f>#REF!*1.5</f>
        <v>#REF!</v>
      </c>
      <c r="AD95" s="9" t="e">
        <f>#REF!*1.5</f>
        <v>#REF!</v>
      </c>
    </row>
    <row r="96" spans="27:30" x14ac:dyDescent="0.25">
      <c r="AA96" s="50">
        <f>Année!I108*1.5</f>
        <v>0</v>
      </c>
      <c r="AB96" s="9" t="e">
        <f>#REF!*1.5</f>
        <v>#REF!</v>
      </c>
      <c r="AC96" s="9" t="e">
        <f>#REF!*1.5</f>
        <v>#REF!</v>
      </c>
      <c r="AD96" s="9" t="e">
        <f>#REF!*1.5</f>
        <v>#REF!</v>
      </c>
    </row>
    <row r="97" spans="27:30" x14ac:dyDescent="0.25">
      <c r="AA97" s="50">
        <f>Année!I109*1.5</f>
        <v>0</v>
      </c>
      <c r="AB97" s="9" t="e">
        <f>#REF!*1.5</f>
        <v>#REF!</v>
      </c>
      <c r="AC97" s="9" t="e">
        <f>#REF!*1.5</f>
        <v>#REF!</v>
      </c>
      <c r="AD97" s="9" t="e">
        <f>#REF!*1.5</f>
        <v>#REF!</v>
      </c>
    </row>
    <row r="98" spans="27:30" x14ac:dyDescent="0.25">
      <c r="AA98" s="50">
        <f>Année!I110*1.5</f>
        <v>0</v>
      </c>
      <c r="AB98" s="9" t="e">
        <f>#REF!*1.5</f>
        <v>#REF!</v>
      </c>
      <c r="AC98" s="9" t="e">
        <f>#REF!*1.5</f>
        <v>#REF!</v>
      </c>
      <c r="AD98" s="9" t="e">
        <f>#REF!*1.5</f>
        <v>#REF!</v>
      </c>
    </row>
    <row r="99" spans="27:30" x14ac:dyDescent="0.25">
      <c r="AA99" s="50">
        <f>Année!I111*1.5</f>
        <v>0</v>
      </c>
      <c r="AB99" s="9" t="e">
        <f>#REF!*1.5</f>
        <v>#REF!</v>
      </c>
      <c r="AC99" s="9" t="e">
        <f>#REF!*1.5</f>
        <v>#REF!</v>
      </c>
      <c r="AD99" s="9" t="e">
        <f>#REF!*1.5</f>
        <v>#REF!</v>
      </c>
    </row>
    <row r="100" spans="27:30" x14ac:dyDescent="0.25">
      <c r="AA100" s="50">
        <f>Année!I112*1.5</f>
        <v>0</v>
      </c>
      <c r="AB100" s="9" t="e">
        <f>#REF!*1.5</f>
        <v>#REF!</v>
      </c>
      <c r="AC100" s="9" t="e">
        <f>#REF!*1.5</f>
        <v>#REF!</v>
      </c>
      <c r="AD100" s="9" t="e">
        <f>#REF!*1.5</f>
        <v>#REF!</v>
      </c>
    </row>
    <row r="101" spans="27:30" x14ac:dyDescent="0.25">
      <c r="AA101" s="50">
        <f>Année!I113*1.5</f>
        <v>0</v>
      </c>
      <c r="AB101" s="9" t="e">
        <f>#REF!*1.5</f>
        <v>#REF!</v>
      </c>
      <c r="AC101" s="9" t="e">
        <f>#REF!*1.5</f>
        <v>#REF!</v>
      </c>
      <c r="AD101" s="9" t="e">
        <f>#REF!*1.5</f>
        <v>#REF!</v>
      </c>
    </row>
    <row r="102" spans="27:30" x14ac:dyDescent="0.25">
      <c r="AA102" s="50">
        <f>Année!I114*1.5</f>
        <v>0</v>
      </c>
      <c r="AB102" s="9" t="e">
        <f>#REF!*1.5</f>
        <v>#REF!</v>
      </c>
      <c r="AC102" s="9" t="e">
        <f>#REF!*1.5</f>
        <v>#REF!</v>
      </c>
      <c r="AD102" s="9" t="e">
        <f>#REF!*1.5</f>
        <v>#REF!</v>
      </c>
    </row>
    <row r="103" spans="27:30" x14ac:dyDescent="0.25">
      <c r="AA103" s="50">
        <f>Année!I115*1.5</f>
        <v>0</v>
      </c>
      <c r="AB103" s="9" t="e">
        <f>#REF!*1.5</f>
        <v>#REF!</v>
      </c>
      <c r="AC103" s="9" t="e">
        <f>#REF!*1.5</f>
        <v>#REF!</v>
      </c>
      <c r="AD103" s="9" t="e">
        <f>#REF!*1.5</f>
        <v>#REF!</v>
      </c>
    </row>
    <row r="104" spans="27:30" x14ac:dyDescent="0.25">
      <c r="AA104" s="50">
        <f>Année!I116*1.5</f>
        <v>0</v>
      </c>
      <c r="AB104" s="9" t="e">
        <f>#REF!*1.5</f>
        <v>#REF!</v>
      </c>
      <c r="AC104" s="9" t="e">
        <f>#REF!*1.5</f>
        <v>#REF!</v>
      </c>
      <c r="AD104" s="9" t="e">
        <f>#REF!*1.5</f>
        <v>#REF!</v>
      </c>
    </row>
    <row r="105" spans="27:30" x14ac:dyDescent="0.25">
      <c r="AA105" s="50">
        <f>Année!I117*1.5</f>
        <v>0</v>
      </c>
      <c r="AB105" s="9" t="e">
        <f>#REF!*1.5</f>
        <v>#REF!</v>
      </c>
      <c r="AC105" s="9" t="e">
        <f>#REF!*1.5</f>
        <v>#REF!</v>
      </c>
      <c r="AD105" s="9" t="e">
        <f>#REF!*1.5</f>
        <v>#REF!</v>
      </c>
    </row>
    <row r="106" spans="27:30" x14ac:dyDescent="0.25">
      <c r="AA106" s="50">
        <f>Année!I118*1.5</f>
        <v>0</v>
      </c>
      <c r="AB106" s="9" t="e">
        <f>#REF!*1.5</f>
        <v>#REF!</v>
      </c>
      <c r="AC106" s="9" t="e">
        <f>#REF!*1.5</f>
        <v>#REF!</v>
      </c>
      <c r="AD106" s="9" t="e">
        <f>#REF!*1.5</f>
        <v>#REF!</v>
      </c>
    </row>
    <row r="107" spans="27:30" x14ac:dyDescent="0.25">
      <c r="AA107" s="50">
        <f>Année!I119*1.5</f>
        <v>0</v>
      </c>
      <c r="AB107" s="9" t="e">
        <f>#REF!*1.5</f>
        <v>#REF!</v>
      </c>
      <c r="AC107" s="9" t="e">
        <f>#REF!*1.5</f>
        <v>#REF!</v>
      </c>
      <c r="AD107" s="9" t="e">
        <f>#REF!*1.5</f>
        <v>#REF!</v>
      </c>
    </row>
    <row r="108" spans="27:30" x14ac:dyDescent="0.25">
      <c r="AA108" s="50">
        <f>Année!I120*1.5</f>
        <v>0</v>
      </c>
      <c r="AB108" s="9" t="e">
        <f>#REF!*1.5</f>
        <v>#REF!</v>
      </c>
      <c r="AC108" s="9" t="e">
        <f>#REF!*1.5</f>
        <v>#REF!</v>
      </c>
      <c r="AD108" s="9" t="e">
        <f>#REF!*1.5</f>
        <v>#REF!</v>
      </c>
    </row>
    <row r="109" spans="27:30" x14ac:dyDescent="0.25">
      <c r="AA109" s="50">
        <f>Année!I121*1.5</f>
        <v>0</v>
      </c>
      <c r="AB109" s="9" t="e">
        <f>#REF!*1.5</f>
        <v>#REF!</v>
      </c>
      <c r="AC109" s="9" t="e">
        <f>#REF!*1.5</f>
        <v>#REF!</v>
      </c>
      <c r="AD109" s="9" t="e">
        <f>#REF!*1.5</f>
        <v>#REF!</v>
      </c>
    </row>
    <row r="110" spans="27:30" x14ac:dyDescent="0.25">
      <c r="AA110" s="50">
        <f>Année!I122*1.5</f>
        <v>0</v>
      </c>
      <c r="AB110" s="9" t="e">
        <f>#REF!*1.5</f>
        <v>#REF!</v>
      </c>
      <c r="AC110" s="9" t="e">
        <f>#REF!*1.5</f>
        <v>#REF!</v>
      </c>
      <c r="AD110" s="9" t="e">
        <f>#REF!*1.5</f>
        <v>#REF!</v>
      </c>
    </row>
    <row r="111" spans="27:30" x14ac:dyDescent="0.25">
      <c r="AA111" s="50">
        <f>Année!I123*1.5</f>
        <v>0</v>
      </c>
      <c r="AB111" s="9" t="e">
        <f>#REF!*1.5</f>
        <v>#REF!</v>
      </c>
      <c r="AC111" s="9" t="e">
        <f>#REF!*1.5</f>
        <v>#REF!</v>
      </c>
      <c r="AD111" s="9" t="e">
        <f>#REF!*1.5</f>
        <v>#REF!</v>
      </c>
    </row>
    <row r="112" spans="27:30" x14ac:dyDescent="0.25">
      <c r="AA112" s="50">
        <f>Année!I124*1.5</f>
        <v>0</v>
      </c>
      <c r="AB112" s="9" t="e">
        <f>#REF!*1.5</f>
        <v>#REF!</v>
      </c>
      <c r="AC112" s="9" t="e">
        <f>#REF!*1.5</f>
        <v>#REF!</v>
      </c>
      <c r="AD112" s="9" t="e">
        <f>#REF!*1.5</f>
        <v>#REF!</v>
      </c>
    </row>
    <row r="113" spans="27:30" x14ac:dyDescent="0.25">
      <c r="AA113" s="50">
        <f>Année!I125*1.5</f>
        <v>0</v>
      </c>
      <c r="AB113" s="9" t="e">
        <f>#REF!*1.5</f>
        <v>#REF!</v>
      </c>
      <c r="AC113" s="9" t="e">
        <f>#REF!*1.5</f>
        <v>#REF!</v>
      </c>
      <c r="AD113" s="9" t="e">
        <f>#REF!*1.5</f>
        <v>#REF!</v>
      </c>
    </row>
    <row r="114" spans="27:30" x14ac:dyDescent="0.25">
      <c r="AA114" s="50">
        <f>Année!I126*1.5</f>
        <v>0</v>
      </c>
      <c r="AB114" s="9" t="e">
        <f>#REF!*1.5</f>
        <v>#REF!</v>
      </c>
      <c r="AC114" s="9" t="e">
        <f>#REF!*1.5</f>
        <v>#REF!</v>
      </c>
      <c r="AD114" s="9" t="e">
        <f>#REF!*1.5</f>
        <v>#REF!</v>
      </c>
    </row>
    <row r="115" spans="27:30" x14ac:dyDescent="0.25">
      <c r="AA115" s="50">
        <f>Année!I127*1.5</f>
        <v>0</v>
      </c>
      <c r="AB115" s="9" t="e">
        <f>#REF!*1.5</f>
        <v>#REF!</v>
      </c>
      <c r="AC115" s="9" t="e">
        <f>#REF!*1.5</f>
        <v>#REF!</v>
      </c>
      <c r="AD115" s="9" t="e">
        <f>#REF!*1.5</f>
        <v>#REF!</v>
      </c>
    </row>
    <row r="116" spans="27:30" x14ac:dyDescent="0.25">
      <c r="AA116" s="50">
        <f>Année!I128*1.5</f>
        <v>0</v>
      </c>
      <c r="AB116" s="9" t="e">
        <f>#REF!*1.5</f>
        <v>#REF!</v>
      </c>
      <c r="AC116" s="9" t="e">
        <f>#REF!*1.5</f>
        <v>#REF!</v>
      </c>
      <c r="AD116" s="9" t="e">
        <f>#REF!*1.5</f>
        <v>#REF!</v>
      </c>
    </row>
    <row r="117" spans="27:30" x14ac:dyDescent="0.25">
      <c r="AA117" s="50">
        <f>Année!I129*1.5</f>
        <v>0</v>
      </c>
      <c r="AB117" s="9" t="e">
        <f>#REF!*1.5</f>
        <v>#REF!</v>
      </c>
      <c r="AC117" s="9" t="e">
        <f>#REF!*1.5</f>
        <v>#REF!</v>
      </c>
      <c r="AD117" s="9" t="e">
        <f>#REF!*1.5</f>
        <v>#REF!</v>
      </c>
    </row>
    <row r="118" spans="27:30" x14ac:dyDescent="0.25">
      <c r="AA118" s="50">
        <f>Année!I130*1.5</f>
        <v>0</v>
      </c>
      <c r="AB118" s="9" t="e">
        <f>#REF!*1.5</f>
        <v>#REF!</v>
      </c>
      <c r="AC118" s="9" t="e">
        <f>#REF!*1.5</f>
        <v>#REF!</v>
      </c>
      <c r="AD118" s="9" t="e">
        <f>#REF!*1.5</f>
        <v>#REF!</v>
      </c>
    </row>
    <row r="119" spans="27:30" x14ac:dyDescent="0.25">
      <c r="AA119" s="50">
        <f>Année!I131*1.5</f>
        <v>0</v>
      </c>
      <c r="AB119" s="9" t="e">
        <f>#REF!*1.5</f>
        <v>#REF!</v>
      </c>
      <c r="AC119" s="9" t="e">
        <f>#REF!*1.5</f>
        <v>#REF!</v>
      </c>
      <c r="AD119" s="9" t="e">
        <f>#REF!*1.5</f>
        <v>#REF!</v>
      </c>
    </row>
    <row r="120" spans="27:30" x14ac:dyDescent="0.25">
      <c r="AA120" s="50">
        <f>Année!I132*1.5</f>
        <v>0</v>
      </c>
      <c r="AB120" s="9" t="e">
        <f>#REF!*1.5</f>
        <v>#REF!</v>
      </c>
      <c r="AC120" s="9" t="e">
        <f>#REF!*1.5</f>
        <v>#REF!</v>
      </c>
      <c r="AD120" s="9" t="e">
        <f>#REF!*1.5</f>
        <v>#REF!</v>
      </c>
    </row>
    <row r="121" spans="27:30" x14ac:dyDescent="0.25">
      <c r="AA121" s="50">
        <f>Année!I133*1.5</f>
        <v>0</v>
      </c>
      <c r="AB121" s="9" t="e">
        <f>#REF!*1.5</f>
        <v>#REF!</v>
      </c>
      <c r="AC121" s="9" t="e">
        <f>#REF!*1.5</f>
        <v>#REF!</v>
      </c>
      <c r="AD121" s="9" t="e">
        <f>#REF!*1.5</f>
        <v>#REF!</v>
      </c>
    </row>
    <row r="122" spans="27:30" x14ac:dyDescent="0.25">
      <c r="AA122" s="50">
        <f>Année!I134*1.5</f>
        <v>0</v>
      </c>
      <c r="AB122" s="9" t="e">
        <f>#REF!*1.5</f>
        <v>#REF!</v>
      </c>
      <c r="AC122" s="9" t="e">
        <f>#REF!*1.5</f>
        <v>#REF!</v>
      </c>
      <c r="AD122" s="9" t="e">
        <f>#REF!*1.5</f>
        <v>#REF!</v>
      </c>
    </row>
    <row r="123" spans="27:30" x14ac:dyDescent="0.25">
      <c r="AA123" s="50">
        <f>Année!I135*1.5</f>
        <v>0</v>
      </c>
      <c r="AB123" s="9" t="e">
        <f>#REF!*1.5</f>
        <v>#REF!</v>
      </c>
      <c r="AC123" s="9" t="e">
        <f>#REF!*1.5</f>
        <v>#REF!</v>
      </c>
      <c r="AD123" s="9" t="e">
        <f>#REF!*1.5</f>
        <v>#REF!</v>
      </c>
    </row>
    <row r="124" spans="27:30" x14ac:dyDescent="0.25">
      <c r="AA124" s="50">
        <f>Année!I136*1.5</f>
        <v>0</v>
      </c>
      <c r="AB124" s="9" t="e">
        <f>#REF!*1.5</f>
        <v>#REF!</v>
      </c>
      <c r="AC124" s="9" t="e">
        <f>#REF!*1.5</f>
        <v>#REF!</v>
      </c>
      <c r="AD124" s="9" t="e">
        <f>#REF!*1.5</f>
        <v>#REF!</v>
      </c>
    </row>
    <row r="125" spans="27:30" x14ac:dyDescent="0.25">
      <c r="AA125" s="50">
        <f>Année!I137*1.5</f>
        <v>0</v>
      </c>
      <c r="AB125" s="9" t="e">
        <f>#REF!*1.5</f>
        <v>#REF!</v>
      </c>
      <c r="AC125" s="9" t="e">
        <f>#REF!*1.5</f>
        <v>#REF!</v>
      </c>
      <c r="AD125" s="9" t="e">
        <f>#REF!*1.5</f>
        <v>#REF!</v>
      </c>
    </row>
    <row r="126" spans="27:30" x14ac:dyDescent="0.25">
      <c r="AA126" s="50">
        <f>Année!I138*1.5</f>
        <v>0</v>
      </c>
      <c r="AB126" s="9" t="e">
        <f>#REF!*1.5</f>
        <v>#REF!</v>
      </c>
      <c r="AC126" s="9" t="e">
        <f>#REF!*1.5</f>
        <v>#REF!</v>
      </c>
      <c r="AD126" s="9" t="e">
        <f>#REF!*1.5</f>
        <v>#REF!</v>
      </c>
    </row>
    <row r="127" spans="27:30" x14ac:dyDescent="0.25">
      <c r="AA127" s="50">
        <f>Année!I139*1.5</f>
        <v>0</v>
      </c>
      <c r="AB127" s="9" t="e">
        <f>#REF!*1.5</f>
        <v>#REF!</v>
      </c>
      <c r="AC127" s="9" t="e">
        <f>#REF!*1.5</f>
        <v>#REF!</v>
      </c>
      <c r="AD127" s="9" t="e">
        <f>#REF!*1.5</f>
        <v>#REF!</v>
      </c>
    </row>
    <row r="128" spans="27:30" x14ac:dyDescent="0.25">
      <c r="AA128" s="50">
        <f>Année!I140*1.5</f>
        <v>0</v>
      </c>
      <c r="AB128" s="9" t="e">
        <f>#REF!*1.5</f>
        <v>#REF!</v>
      </c>
      <c r="AC128" s="9" t="e">
        <f>#REF!*1.5</f>
        <v>#REF!</v>
      </c>
      <c r="AD128" s="9" t="e">
        <f>#REF!*1.5</f>
        <v>#REF!</v>
      </c>
    </row>
    <row r="129" spans="27:30" x14ac:dyDescent="0.25">
      <c r="AA129" s="50">
        <f>Année!I141*1.5</f>
        <v>0</v>
      </c>
      <c r="AB129" s="9" t="e">
        <f>#REF!*1.5</f>
        <v>#REF!</v>
      </c>
      <c r="AC129" s="9" t="e">
        <f>#REF!*1.5</f>
        <v>#REF!</v>
      </c>
      <c r="AD129" s="9" t="e">
        <f>#REF!*1.5</f>
        <v>#REF!</v>
      </c>
    </row>
    <row r="130" spans="27:30" x14ac:dyDescent="0.25">
      <c r="AA130" s="50">
        <f>Année!I142*1.5</f>
        <v>0</v>
      </c>
      <c r="AB130" s="9" t="e">
        <f>#REF!*1.5</f>
        <v>#REF!</v>
      </c>
      <c r="AC130" s="9" t="e">
        <f>#REF!*1.5</f>
        <v>#REF!</v>
      </c>
      <c r="AD130" s="9" t="e">
        <f>#REF!*1.5</f>
        <v>#REF!</v>
      </c>
    </row>
    <row r="131" spans="27:30" x14ac:dyDescent="0.25">
      <c r="AA131" s="50">
        <f>Année!I143*1.5</f>
        <v>0</v>
      </c>
      <c r="AB131" s="9" t="e">
        <f>#REF!*1.5</f>
        <v>#REF!</v>
      </c>
      <c r="AC131" s="9" t="e">
        <f>#REF!*1.5</f>
        <v>#REF!</v>
      </c>
      <c r="AD131" s="9" t="e">
        <f>#REF!*1.5</f>
        <v>#REF!</v>
      </c>
    </row>
    <row r="132" spans="27:30" x14ac:dyDescent="0.25">
      <c r="AA132" s="50">
        <f>Année!I144*1.5</f>
        <v>0</v>
      </c>
      <c r="AB132" s="9" t="e">
        <f>#REF!*1.5</f>
        <v>#REF!</v>
      </c>
      <c r="AC132" s="9" t="e">
        <f>#REF!*1.5</f>
        <v>#REF!</v>
      </c>
      <c r="AD132" s="9" t="e">
        <f>#REF!*1.5</f>
        <v>#REF!</v>
      </c>
    </row>
    <row r="133" spans="27:30" x14ac:dyDescent="0.25">
      <c r="AA133" s="50">
        <f>Année!I145*1.5</f>
        <v>0</v>
      </c>
      <c r="AB133" s="9" t="e">
        <f>#REF!*1.5</f>
        <v>#REF!</v>
      </c>
      <c r="AC133" s="9" t="e">
        <f>#REF!*1.5</f>
        <v>#REF!</v>
      </c>
      <c r="AD133" s="9" t="e">
        <f>#REF!*1.5</f>
        <v>#REF!</v>
      </c>
    </row>
    <row r="134" spans="27:30" x14ac:dyDescent="0.25">
      <c r="AA134" s="50">
        <f>Année!I146*1.5</f>
        <v>0</v>
      </c>
      <c r="AB134" s="9" t="e">
        <f>#REF!*1.5</f>
        <v>#REF!</v>
      </c>
      <c r="AC134" s="9" t="e">
        <f>#REF!*1.5</f>
        <v>#REF!</v>
      </c>
      <c r="AD134" s="9" t="e">
        <f>#REF!*1.5</f>
        <v>#REF!</v>
      </c>
    </row>
    <row r="135" spans="27:30" x14ac:dyDescent="0.25">
      <c r="AA135" s="50">
        <f>Année!I147*1.5</f>
        <v>0</v>
      </c>
      <c r="AB135" s="9" t="e">
        <f>#REF!*1.5</f>
        <v>#REF!</v>
      </c>
      <c r="AC135" s="9" t="e">
        <f>#REF!*1.5</f>
        <v>#REF!</v>
      </c>
      <c r="AD135" s="9" t="e">
        <f>#REF!*1.5</f>
        <v>#REF!</v>
      </c>
    </row>
    <row r="136" spans="27:30" x14ac:dyDescent="0.25">
      <c r="AA136" s="50">
        <f>Année!I148*1.5</f>
        <v>0</v>
      </c>
      <c r="AB136" s="9" t="e">
        <f>#REF!*1.5</f>
        <v>#REF!</v>
      </c>
      <c r="AC136" s="9" t="e">
        <f>#REF!*1.5</f>
        <v>#REF!</v>
      </c>
      <c r="AD136" s="9" t="e">
        <f>#REF!*1.5</f>
        <v>#REF!</v>
      </c>
    </row>
    <row r="137" spans="27:30" x14ac:dyDescent="0.25">
      <c r="AA137" s="50">
        <f>Année!I149*1.5</f>
        <v>0</v>
      </c>
      <c r="AB137" s="9" t="e">
        <f>#REF!*1.5</f>
        <v>#REF!</v>
      </c>
      <c r="AC137" s="9" t="e">
        <f>#REF!*1.5</f>
        <v>#REF!</v>
      </c>
      <c r="AD137" s="9" t="e">
        <f>#REF!*1.5</f>
        <v>#REF!</v>
      </c>
    </row>
    <row r="138" spans="27:30" x14ac:dyDescent="0.25">
      <c r="AA138" s="50">
        <f>Année!I150*1.5</f>
        <v>0</v>
      </c>
      <c r="AB138" s="9" t="e">
        <f>#REF!*1.5</f>
        <v>#REF!</v>
      </c>
      <c r="AC138" s="9" t="e">
        <f>#REF!*1.5</f>
        <v>#REF!</v>
      </c>
      <c r="AD138" s="9" t="e">
        <f>#REF!*1.5</f>
        <v>#REF!</v>
      </c>
    </row>
    <row r="139" spans="27:30" x14ac:dyDescent="0.25">
      <c r="AA139" s="50">
        <f>Année!I151*1.5</f>
        <v>0</v>
      </c>
      <c r="AB139" s="9" t="e">
        <f>#REF!*1.5</f>
        <v>#REF!</v>
      </c>
      <c r="AC139" s="9" t="e">
        <f>#REF!*1.5</f>
        <v>#REF!</v>
      </c>
      <c r="AD139" s="9" t="e">
        <f>#REF!*1.5</f>
        <v>#REF!</v>
      </c>
    </row>
    <row r="140" spans="27:30" x14ac:dyDescent="0.25">
      <c r="AA140" s="50">
        <f>Année!I152*1.5</f>
        <v>0</v>
      </c>
      <c r="AB140" s="9" t="e">
        <f>#REF!*1.5</f>
        <v>#REF!</v>
      </c>
      <c r="AC140" s="9" t="e">
        <f>#REF!*1.5</f>
        <v>#REF!</v>
      </c>
      <c r="AD140" s="9" t="e">
        <f>#REF!*1.5</f>
        <v>#REF!</v>
      </c>
    </row>
    <row r="141" spans="27:30" x14ac:dyDescent="0.25">
      <c r="AA141" s="50">
        <f>Année!I153*1.5</f>
        <v>0</v>
      </c>
      <c r="AB141" s="9" t="e">
        <f>#REF!*1.5</f>
        <v>#REF!</v>
      </c>
      <c r="AC141" s="9" t="e">
        <f>#REF!*1.5</f>
        <v>#REF!</v>
      </c>
      <c r="AD141" s="9" t="e">
        <f>#REF!*1.5</f>
        <v>#REF!</v>
      </c>
    </row>
    <row r="142" spans="27:30" x14ac:dyDescent="0.25">
      <c r="AA142" s="50">
        <f>Année!I154*1.5</f>
        <v>0</v>
      </c>
      <c r="AB142" s="9" t="e">
        <f>#REF!*1.5</f>
        <v>#REF!</v>
      </c>
      <c r="AC142" s="9" t="e">
        <f>#REF!*1.5</f>
        <v>#REF!</v>
      </c>
      <c r="AD142" s="9" t="e">
        <f>#REF!*1.5</f>
        <v>#REF!</v>
      </c>
    </row>
    <row r="143" spans="27:30" x14ac:dyDescent="0.25">
      <c r="AA143" s="50">
        <f>Année!I155*1.5</f>
        <v>0</v>
      </c>
      <c r="AB143" s="9" t="e">
        <f>#REF!*1.5</f>
        <v>#REF!</v>
      </c>
      <c r="AC143" s="9" t="e">
        <f>#REF!*1.5</f>
        <v>#REF!</v>
      </c>
      <c r="AD143" s="9" t="e">
        <f>#REF!*1.5</f>
        <v>#REF!</v>
      </c>
    </row>
    <row r="144" spans="27:30" x14ac:dyDescent="0.25">
      <c r="AA144" s="50">
        <f>Année!I156*1.5</f>
        <v>0</v>
      </c>
      <c r="AB144" s="9" t="e">
        <f>#REF!*1.5</f>
        <v>#REF!</v>
      </c>
      <c r="AC144" s="9" t="e">
        <f>#REF!*1.5</f>
        <v>#REF!</v>
      </c>
      <c r="AD144" s="9" t="e">
        <f>#REF!*1.5</f>
        <v>#REF!</v>
      </c>
    </row>
    <row r="145" spans="27:30" x14ac:dyDescent="0.25">
      <c r="AA145" s="50">
        <f>Année!I157*1.5</f>
        <v>0</v>
      </c>
      <c r="AB145" s="9" t="e">
        <f>#REF!*1.5</f>
        <v>#REF!</v>
      </c>
      <c r="AC145" s="9" t="e">
        <f>#REF!*1.5</f>
        <v>#REF!</v>
      </c>
      <c r="AD145" s="9" t="e">
        <f>#REF!*1.5</f>
        <v>#REF!</v>
      </c>
    </row>
    <row r="146" spans="27:30" x14ac:dyDescent="0.25">
      <c r="AA146" s="50">
        <f>Année!I158*1.5</f>
        <v>0</v>
      </c>
      <c r="AB146" s="9" t="e">
        <f>#REF!*1.5</f>
        <v>#REF!</v>
      </c>
      <c r="AC146" s="9" t="e">
        <f>#REF!*1.5</f>
        <v>#REF!</v>
      </c>
      <c r="AD146" s="9" t="e">
        <f>#REF!*1.5</f>
        <v>#REF!</v>
      </c>
    </row>
    <row r="147" spans="27:30" x14ac:dyDescent="0.25">
      <c r="AA147" s="50">
        <f>Année!I159*1.5</f>
        <v>0</v>
      </c>
      <c r="AB147" s="9" t="e">
        <f>#REF!*1.5</f>
        <v>#REF!</v>
      </c>
      <c r="AC147" s="9" t="e">
        <f>#REF!*1.5</f>
        <v>#REF!</v>
      </c>
      <c r="AD147" s="9" t="e">
        <f>#REF!*1.5</f>
        <v>#REF!</v>
      </c>
    </row>
    <row r="148" spans="27:30" x14ac:dyDescent="0.25">
      <c r="AA148" s="50">
        <f>Année!I160*1.5</f>
        <v>0</v>
      </c>
      <c r="AB148" s="9" t="e">
        <f>#REF!*1.5</f>
        <v>#REF!</v>
      </c>
      <c r="AC148" s="9" t="e">
        <f>#REF!*1.5</f>
        <v>#REF!</v>
      </c>
      <c r="AD148" s="9" t="e">
        <f>#REF!*1.5</f>
        <v>#REF!</v>
      </c>
    </row>
    <row r="149" spans="27:30" x14ac:dyDescent="0.25">
      <c r="AA149" s="50">
        <f>Année!I161*1.5</f>
        <v>0</v>
      </c>
      <c r="AB149" s="9" t="e">
        <f>#REF!*1.5</f>
        <v>#REF!</v>
      </c>
      <c r="AC149" s="9" t="e">
        <f>#REF!*1.5</f>
        <v>#REF!</v>
      </c>
      <c r="AD149" s="9" t="e">
        <f>#REF!*1.5</f>
        <v>#REF!</v>
      </c>
    </row>
    <row r="150" spans="27:30" x14ac:dyDescent="0.25">
      <c r="AA150" s="50">
        <f>Année!I162*1.5</f>
        <v>0</v>
      </c>
      <c r="AB150" s="9" t="e">
        <f>#REF!*1.5</f>
        <v>#REF!</v>
      </c>
      <c r="AC150" s="9" t="e">
        <f>#REF!*1.5</f>
        <v>#REF!</v>
      </c>
      <c r="AD150" s="9" t="e">
        <f>#REF!*1.5</f>
        <v>#REF!</v>
      </c>
    </row>
    <row r="151" spans="27:30" x14ac:dyDescent="0.25">
      <c r="AA151" s="50">
        <f>Année!I163*1.5</f>
        <v>0</v>
      </c>
      <c r="AB151" s="9" t="e">
        <f>#REF!*1.5</f>
        <v>#REF!</v>
      </c>
      <c r="AC151" s="9" t="e">
        <f>#REF!*1.5</f>
        <v>#REF!</v>
      </c>
      <c r="AD151" s="9" t="e">
        <f>#REF!*1.5</f>
        <v>#REF!</v>
      </c>
    </row>
    <row r="152" spans="27:30" x14ac:dyDescent="0.25">
      <c r="AA152" s="50">
        <f>Année!I164*1.5</f>
        <v>0</v>
      </c>
      <c r="AB152" s="9" t="e">
        <f>#REF!*1.5</f>
        <v>#REF!</v>
      </c>
      <c r="AC152" s="9" t="e">
        <f>#REF!*1.5</f>
        <v>#REF!</v>
      </c>
      <c r="AD152" s="9" t="e">
        <f>#REF!*1.5</f>
        <v>#REF!</v>
      </c>
    </row>
    <row r="153" spans="27:30" x14ac:dyDescent="0.25">
      <c r="AA153" s="50">
        <f>Année!I165*1.5</f>
        <v>0</v>
      </c>
      <c r="AB153" s="9" t="e">
        <f>#REF!*1.5</f>
        <v>#REF!</v>
      </c>
      <c r="AC153" s="9" t="e">
        <f>#REF!*1.5</f>
        <v>#REF!</v>
      </c>
      <c r="AD153" s="9" t="e">
        <f>#REF!*1.5</f>
        <v>#REF!</v>
      </c>
    </row>
    <row r="154" spans="27:30" x14ac:dyDescent="0.25">
      <c r="AA154" s="50">
        <f>Année!I166*1.5</f>
        <v>0</v>
      </c>
      <c r="AB154" s="9" t="e">
        <f>#REF!*1.5</f>
        <v>#REF!</v>
      </c>
      <c r="AC154" s="9" t="e">
        <f>#REF!*1.5</f>
        <v>#REF!</v>
      </c>
      <c r="AD154" s="9" t="e">
        <f>#REF!*1.5</f>
        <v>#REF!</v>
      </c>
    </row>
    <row r="155" spans="27:30" x14ac:dyDescent="0.25">
      <c r="AA155" s="50">
        <f>Année!I167*1.5</f>
        <v>0</v>
      </c>
      <c r="AB155" s="9" t="e">
        <f>#REF!*1.5</f>
        <v>#REF!</v>
      </c>
      <c r="AC155" s="9" t="e">
        <f>#REF!*1.5</f>
        <v>#REF!</v>
      </c>
      <c r="AD155" s="9" t="e">
        <f>#REF!*1.5</f>
        <v>#REF!</v>
      </c>
    </row>
    <row r="156" spans="27:30" x14ac:dyDescent="0.25">
      <c r="AA156" s="50">
        <f>Année!I168*1.5</f>
        <v>0</v>
      </c>
      <c r="AB156" s="9" t="e">
        <f>#REF!*1.5</f>
        <v>#REF!</v>
      </c>
      <c r="AC156" s="9" t="e">
        <f>#REF!*1.5</f>
        <v>#REF!</v>
      </c>
      <c r="AD156" s="9" t="e">
        <f>#REF!*1.5</f>
        <v>#REF!</v>
      </c>
    </row>
    <row r="157" spans="27:30" x14ac:dyDescent="0.25">
      <c r="AA157" s="50">
        <f>Année!I169*1.5</f>
        <v>0</v>
      </c>
      <c r="AB157" s="9" t="e">
        <f>#REF!*1.5</f>
        <v>#REF!</v>
      </c>
      <c r="AC157" s="9" t="e">
        <f>#REF!*1.5</f>
        <v>#REF!</v>
      </c>
      <c r="AD157" s="9" t="e">
        <f>#REF!*1.5</f>
        <v>#REF!</v>
      </c>
    </row>
    <row r="158" spans="27:30" x14ac:dyDescent="0.25">
      <c r="AA158" s="50">
        <f>Année!I170*1.5</f>
        <v>0</v>
      </c>
      <c r="AB158" s="9" t="e">
        <f>#REF!*1.5</f>
        <v>#REF!</v>
      </c>
      <c r="AC158" s="9" t="e">
        <f>#REF!*1.5</f>
        <v>#REF!</v>
      </c>
      <c r="AD158" s="9" t="e">
        <f>#REF!*1.5</f>
        <v>#REF!</v>
      </c>
    </row>
    <row r="159" spans="27:30" x14ac:dyDescent="0.25">
      <c r="AA159" s="50">
        <f>Année!I171*1.5</f>
        <v>0</v>
      </c>
      <c r="AB159" s="9" t="e">
        <f>#REF!*1.5</f>
        <v>#REF!</v>
      </c>
      <c r="AC159" s="9" t="e">
        <f>#REF!*1.5</f>
        <v>#REF!</v>
      </c>
      <c r="AD159" s="9" t="e">
        <f>#REF!*1.5</f>
        <v>#REF!</v>
      </c>
    </row>
    <row r="160" spans="27:30" x14ac:dyDescent="0.25">
      <c r="AA160" s="50">
        <f>Année!I172*1.5</f>
        <v>0</v>
      </c>
      <c r="AB160" s="9" t="e">
        <f>#REF!*1.5</f>
        <v>#REF!</v>
      </c>
      <c r="AC160" s="9" t="e">
        <f>#REF!*1.5</f>
        <v>#REF!</v>
      </c>
      <c r="AD160" s="9" t="e">
        <f>#REF!*1.5</f>
        <v>#REF!</v>
      </c>
    </row>
    <row r="161" spans="27:30" x14ac:dyDescent="0.25">
      <c r="AA161" s="50">
        <f>Année!I173*1.5</f>
        <v>0</v>
      </c>
      <c r="AB161" s="9" t="e">
        <f>#REF!*1.5</f>
        <v>#REF!</v>
      </c>
      <c r="AC161" s="9" t="e">
        <f>#REF!*1.5</f>
        <v>#REF!</v>
      </c>
      <c r="AD161" s="9" t="e">
        <f>#REF!*1.5</f>
        <v>#REF!</v>
      </c>
    </row>
    <row r="162" spans="27:30" x14ac:dyDescent="0.25">
      <c r="AA162" s="50">
        <f>Année!I174*1.5</f>
        <v>0</v>
      </c>
      <c r="AB162" s="9" t="e">
        <f>#REF!*1.5</f>
        <v>#REF!</v>
      </c>
      <c r="AC162" s="9" t="e">
        <f>#REF!*1.5</f>
        <v>#REF!</v>
      </c>
      <c r="AD162" s="9" t="e">
        <f>#REF!*1.5</f>
        <v>#REF!</v>
      </c>
    </row>
    <row r="163" spans="27:30" x14ac:dyDescent="0.25">
      <c r="AA163" s="50">
        <f>Année!I175*1.5</f>
        <v>0</v>
      </c>
      <c r="AB163" s="9" t="e">
        <f>#REF!*1.5</f>
        <v>#REF!</v>
      </c>
      <c r="AC163" s="9" t="e">
        <f>#REF!*1.5</f>
        <v>#REF!</v>
      </c>
      <c r="AD163" s="9" t="e">
        <f>#REF!*1.5</f>
        <v>#REF!</v>
      </c>
    </row>
    <row r="164" spans="27:30" x14ac:dyDescent="0.25">
      <c r="AA164" s="50">
        <f>Année!I176*1.5</f>
        <v>0</v>
      </c>
      <c r="AB164" s="9" t="e">
        <f>#REF!*1.5</f>
        <v>#REF!</v>
      </c>
      <c r="AC164" s="9" t="e">
        <f>#REF!*1.5</f>
        <v>#REF!</v>
      </c>
      <c r="AD164" s="9" t="e">
        <f>#REF!*1.5</f>
        <v>#REF!</v>
      </c>
    </row>
    <row r="165" spans="27:30" x14ac:dyDescent="0.25">
      <c r="AA165" s="50">
        <f>Année!I177*1.5</f>
        <v>0</v>
      </c>
      <c r="AB165" s="9" t="e">
        <f>#REF!*1.5</f>
        <v>#REF!</v>
      </c>
      <c r="AC165" s="9" t="e">
        <f>#REF!*1.5</f>
        <v>#REF!</v>
      </c>
      <c r="AD165" s="9" t="e">
        <f>#REF!*1.5</f>
        <v>#REF!</v>
      </c>
    </row>
    <row r="166" spans="27:30" x14ac:dyDescent="0.25">
      <c r="AA166" s="50">
        <f>Année!I178*1.5</f>
        <v>0</v>
      </c>
      <c r="AB166" s="9" t="e">
        <f>#REF!*1.5</f>
        <v>#REF!</v>
      </c>
      <c r="AC166" s="9" t="e">
        <f>#REF!*1.5</f>
        <v>#REF!</v>
      </c>
      <c r="AD166" s="9" t="e">
        <f>#REF!*1.5</f>
        <v>#REF!</v>
      </c>
    </row>
    <row r="167" spans="27:30" x14ac:dyDescent="0.25">
      <c r="AA167" s="50">
        <f>Année!I179*1.5</f>
        <v>0</v>
      </c>
      <c r="AB167" s="9" t="e">
        <f>#REF!*1.5</f>
        <v>#REF!</v>
      </c>
      <c r="AC167" s="9" t="e">
        <f>#REF!*1.5</f>
        <v>#REF!</v>
      </c>
      <c r="AD167" s="9" t="e">
        <f>#REF!*1.5</f>
        <v>#REF!</v>
      </c>
    </row>
    <row r="168" spans="27:30" x14ac:dyDescent="0.25">
      <c r="AA168" s="50">
        <f>Année!I180*1.5</f>
        <v>0</v>
      </c>
      <c r="AB168" s="9" t="e">
        <f>#REF!*1.5</f>
        <v>#REF!</v>
      </c>
      <c r="AC168" s="9" t="e">
        <f>#REF!*1.5</f>
        <v>#REF!</v>
      </c>
      <c r="AD168" s="9" t="e">
        <f>#REF!*1.5</f>
        <v>#REF!</v>
      </c>
    </row>
    <row r="169" spans="27:30" x14ac:dyDescent="0.25">
      <c r="AA169" s="50">
        <f>Année!I181*1.5</f>
        <v>0</v>
      </c>
      <c r="AB169" s="9" t="e">
        <f>#REF!*1.5</f>
        <v>#REF!</v>
      </c>
      <c r="AC169" s="9" t="e">
        <f>#REF!*1.5</f>
        <v>#REF!</v>
      </c>
      <c r="AD169" s="9" t="e">
        <f>#REF!*1.5</f>
        <v>#REF!</v>
      </c>
    </row>
    <row r="170" spans="27:30" x14ac:dyDescent="0.25">
      <c r="AA170" s="50">
        <f>Année!I182*1.5</f>
        <v>0</v>
      </c>
      <c r="AB170" s="9" t="e">
        <f>#REF!*1.5</f>
        <v>#REF!</v>
      </c>
      <c r="AC170" s="9" t="e">
        <f>#REF!*1.5</f>
        <v>#REF!</v>
      </c>
      <c r="AD170" s="9" t="e">
        <f>#REF!*1.5</f>
        <v>#REF!</v>
      </c>
    </row>
    <row r="171" spans="27:30" x14ac:dyDescent="0.25">
      <c r="AA171" s="50">
        <f>Année!I183*1.5</f>
        <v>0</v>
      </c>
      <c r="AB171" s="9" t="e">
        <f>#REF!*1.5</f>
        <v>#REF!</v>
      </c>
      <c r="AC171" s="9" t="e">
        <f>#REF!*1.5</f>
        <v>#REF!</v>
      </c>
      <c r="AD171" s="9" t="e">
        <f>#REF!*1.5</f>
        <v>#REF!</v>
      </c>
    </row>
    <row r="172" spans="27:30" x14ac:dyDescent="0.25">
      <c r="AA172" s="50">
        <f>Année!I184*1.5</f>
        <v>0</v>
      </c>
      <c r="AB172" s="9" t="e">
        <f>#REF!*1.5</f>
        <v>#REF!</v>
      </c>
      <c r="AC172" s="9" t="e">
        <f>#REF!*1.5</f>
        <v>#REF!</v>
      </c>
      <c r="AD172" s="9" t="e">
        <f>#REF!*1.5</f>
        <v>#REF!</v>
      </c>
    </row>
    <row r="173" spans="27:30" x14ac:dyDescent="0.25">
      <c r="AA173" s="50">
        <f>Année!I185*1.5</f>
        <v>0</v>
      </c>
      <c r="AB173" s="9" t="e">
        <f>#REF!*1.5</f>
        <v>#REF!</v>
      </c>
      <c r="AC173" s="9" t="e">
        <f>#REF!*1.5</f>
        <v>#REF!</v>
      </c>
      <c r="AD173" s="9" t="e">
        <f>#REF!*1.5</f>
        <v>#REF!</v>
      </c>
    </row>
    <row r="174" spans="27:30" x14ac:dyDescent="0.25">
      <c r="AA174" s="50">
        <f>Année!I186*1.5</f>
        <v>0</v>
      </c>
      <c r="AB174" s="9" t="e">
        <f>#REF!*1.5</f>
        <v>#REF!</v>
      </c>
      <c r="AC174" s="9" t="e">
        <f>#REF!*1.5</f>
        <v>#REF!</v>
      </c>
      <c r="AD174" s="9" t="e">
        <f>#REF!*1.5</f>
        <v>#REF!</v>
      </c>
    </row>
    <row r="175" spans="27:30" x14ac:dyDescent="0.25">
      <c r="AA175" s="50">
        <f>Année!I187*1.5</f>
        <v>0</v>
      </c>
      <c r="AB175" s="9" t="e">
        <f>#REF!*1.5</f>
        <v>#REF!</v>
      </c>
      <c r="AC175" s="9" t="e">
        <f>#REF!*1.5</f>
        <v>#REF!</v>
      </c>
      <c r="AD175" s="9" t="e">
        <f>#REF!*1.5</f>
        <v>#REF!</v>
      </c>
    </row>
    <row r="176" spans="27:30" x14ac:dyDescent="0.25">
      <c r="AA176" s="50">
        <f>Année!I188*1.5</f>
        <v>0</v>
      </c>
      <c r="AB176" s="9" t="e">
        <f>#REF!*1.5</f>
        <v>#REF!</v>
      </c>
      <c r="AC176" s="9" t="e">
        <f>#REF!*1.5</f>
        <v>#REF!</v>
      </c>
      <c r="AD176" s="9" t="e">
        <f>#REF!*1.5</f>
        <v>#REF!</v>
      </c>
    </row>
    <row r="177" spans="27:30" x14ac:dyDescent="0.25">
      <c r="AA177" s="50">
        <f>Année!I189*1.5</f>
        <v>0</v>
      </c>
      <c r="AB177" s="9" t="e">
        <f>#REF!*1.5</f>
        <v>#REF!</v>
      </c>
      <c r="AC177" s="9" t="e">
        <f>#REF!*1.5</f>
        <v>#REF!</v>
      </c>
      <c r="AD177" s="9" t="e">
        <f>#REF!*1.5</f>
        <v>#REF!</v>
      </c>
    </row>
    <row r="178" spans="27:30" x14ac:dyDescent="0.25">
      <c r="AA178" s="50">
        <f>Année!I190*1.5</f>
        <v>0</v>
      </c>
      <c r="AB178" s="9" t="e">
        <f>#REF!*1.5</f>
        <v>#REF!</v>
      </c>
      <c r="AC178" s="9" t="e">
        <f>#REF!*1.5</f>
        <v>#REF!</v>
      </c>
      <c r="AD178" s="9" t="e">
        <f>#REF!*1.5</f>
        <v>#REF!</v>
      </c>
    </row>
    <row r="179" spans="27:30" x14ac:dyDescent="0.25">
      <c r="AA179" s="50">
        <f>Année!I191*1.5</f>
        <v>0</v>
      </c>
      <c r="AB179" s="9" t="e">
        <f>#REF!*1.5</f>
        <v>#REF!</v>
      </c>
      <c r="AC179" s="9" t="e">
        <f>#REF!*1.5</f>
        <v>#REF!</v>
      </c>
      <c r="AD179" s="9" t="e">
        <f>#REF!*1.5</f>
        <v>#REF!</v>
      </c>
    </row>
    <row r="180" spans="27:30" x14ac:dyDescent="0.25">
      <c r="AA180" s="50">
        <f>Année!I192*1.5</f>
        <v>0</v>
      </c>
      <c r="AB180" s="9" t="e">
        <f>#REF!*1.5</f>
        <v>#REF!</v>
      </c>
      <c r="AC180" s="9" t="e">
        <f>#REF!*1.5</f>
        <v>#REF!</v>
      </c>
      <c r="AD180" s="9" t="e">
        <f>#REF!*1.5</f>
        <v>#REF!</v>
      </c>
    </row>
    <row r="181" spans="27:30" x14ac:dyDescent="0.25">
      <c r="AA181" s="50">
        <f>Année!I193*1.5</f>
        <v>0</v>
      </c>
      <c r="AB181" s="9" t="e">
        <f>#REF!*1.5</f>
        <v>#REF!</v>
      </c>
      <c r="AC181" s="9" t="e">
        <f>#REF!*1.5</f>
        <v>#REF!</v>
      </c>
      <c r="AD181" s="9" t="e">
        <f>#REF!*1.5</f>
        <v>#REF!</v>
      </c>
    </row>
    <row r="182" spans="27:30" x14ac:dyDescent="0.25">
      <c r="AA182" s="50">
        <f>Année!I194*1.5</f>
        <v>0</v>
      </c>
      <c r="AB182" s="9" t="e">
        <f>#REF!*1.5</f>
        <v>#REF!</v>
      </c>
      <c r="AC182" s="9" t="e">
        <f>#REF!*1.5</f>
        <v>#REF!</v>
      </c>
      <c r="AD182" s="9" t="e">
        <f>#REF!*1.5</f>
        <v>#REF!</v>
      </c>
    </row>
    <row r="183" spans="27:30" x14ac:dyDescent="0.25">
      <c r="AA183" s="50">
        <f>Année!I195*1.5</f>
        <v>0</v>
      </c>
      <c r="AB183" s="9" t="e">
        <f>#REF!*1.5</f>
        <v>#REF!</v>
      </c>
      <c r="AC183" s="9" t="e">
        <f>#REF!*1.5</f>
        <v>#REF!</v>
      </c>
      <c r="AD183" s="9" t="e">
        <f>#REF!*1.5</f>
        <v>#REF!</v>
      </c>
    </row>
    <row r="184" spans="27:30" x14ac:dyDescent="0.25">
      <c r="AA184" s="50">
        <f>Année!I196*1.5</f>
        <v>0</v>
      </c>
      <c r="AB184" s="9" t="e">
        <f>#REF!*1.5</f>
        <v>#REF!</v>
      </c>
      <c r="AC184" s="9" t="e">
        <f>#REF!*1.5</f>
        <v>#REF!</v>
      </c>
      <c r="AD184" s="9" t="e">
        <f>#REF!*1.5</f>
        <v>#REF!</v>
      </c>
    </row>
    <row r="185" spans="27:30" x14ac:dyDescent="0.25">
      <c r="AA185" s="50">
        <f>Année!I197*1.5</f>
        <v>0</v>
      </c>
      <c r="AB185" s="9" t="e">
        <f>#REF!*1.5</f>
        <v>#REF!</v>
      </c>
      <c r="AC185" s="9" t="e">
        <f>#REF!*1.5</f>
        <v>#REF!</v>
      </c>
      <c r="AD185" s="9" t="e">
        <f>#REF!*1.5</f>
        <v>#REF!</v>
      </c>
    </row>
    <row r="186" spans="27:30" x14ac:dyDescent="0.25">
      <c r="AA186" s="50">
        <f>Année!I198*1.5</f>
        <v>0</v>
      </c>
      <c r="AB186" s="9" t="e">
        <f>#REF!*1.5</f>
        <v>#REF!</v>
      </c>
      <c r="AC186" s="9" t="e">
        <f>#REF!*1.5</f>
        <v>#REF!</v>
      </c>
      <c r="AD186" s="9" t="e">
        <f>#REF!*1.5</f>
        <v>#REF!</v>
      </c>
    </row>
    <row r="187" spans="27:30" x14ac:dyDescent="0.25">
      <c r="AA187" s="50">
        <f>Année!I199*1.5</f>
        <v>0</v>
      </c>
      <c r="AB187" s="9" t="e">
        <f>#REF!*1.5</f>
        <v>#REF!</v>
      </c>
      <c r="AC187" s="9" t="e">
        <f>#REF!*1.5</f>
        <v>#REF!</v>
      </c>
      <c r="AD187" s="9" t="e">
        <f>#REF!*1.5</f>
        <v>#REF!</v>
      </c>
    </row>
    <row r="188" spans="27:30" x14ac:dyDescent="0.25">
      <c r="AA188" s="50">
        <f>Année!I200*1.5</f>
        <v>0</v>
      </c>
      <c r="AB188" s="9" t="e">
        <f>#REF!*1.5</f>
        <v>#REF!</v>
      </c>
      <c r="AC188" s="9" t="e">
        <f>#REF!*1.5</f>
        <v>#REF!</v>
      </c>
      <c r="AD188" s="9" t="e">
        <f>#REF!*1.5</f>
        <v>#REF!</v>
      </c>
    </row>
    <row r="189" spans="27:30" x14ac:dyDescent="0.25">
      <c r="AA189" s="50">
        <f>Année!I201*1.5</f>
        <v>0</v>
      </c>
      <c r="AB189" s="9" t="e">
        <f>#REF!*1.5</f>
        <v>#REF!</v>
      </c>
      <c r="AC189" s="9" t="e">
        <f>#REF!*1.5</f>
        <v>#REF!</v>
      </c>
      <c r="AD189" s="9" t="e">
        <f>#REF!*1.5</f>
        <v>#REF!</v>
      </c>
    </row>
    <row r="190" spans="27:30" x14ac:dyDescent="0.25">
      <c r="AA190" s="50">
        <f>Année!I202*1.5</f>
        <v>0</v>
      </c>
      <c r="AB190" s="9" t="e">
        <f>#REF!*1.5</f>
        <v>#REF!</v>
      </c>
      <c r="AC190" s="9" t="e">
        <f>#REF!*1.5</f>
        <v>#REF!</v>
      </c>
      <c r="AD190" s="9" t="e">
        <f>#REF!*1.5</f>
        <v>#REF!</v>
      </c>
    </row>
    <row r="191" spans="27:30" x14ac:dyDescent="0.25">
      <c r="AA191" s="50">
        <f>Année!I203*1.5</f>
        <v>0</v>
      </c>
      <c r="AB191" s="9" t="e">
        <f>#REF!*1.5</f>
        <v>#REF!</v>
      </c>
      <c r="AC191" s="9" t="e">
        <f>#REF!*1.5</f>
        <v>#REF!</v>
      </c>
      <c r="AD191" s="9" t="e">
        <f>#REF!*1.5</f>
        <v>#REF!</v>
      </c>
    </row>
    <row r="192" spans="27:30" x14ac:dyDescent="0.25">
      <c r="AA192" s="50">
        <f>Année!I204*1.5</f>
        <v>0</v>
      </c>
      <c r="AB192" s="9" t="e">
        <f>#REF!*1.5</f>
        <v>#REF!</v>
      </c>
      <c r="AC192" s="9" t="e">
        <f>#REF!*1.5</f>
        <v>#REF!</v>
      </c>
      <c r="AD192" s="9" t="e">
        <f>#REF!*1.5</f>
        <v>#REF!</v>
      </c>
    </row>
    <row r="193" spans="27:30" x14ac:dyDescent="0.25">
      <c r="AA193" s="50">
        <f>Année!I205*1.5</f>
        <v>0</v>
      </c>
      <c r="AB193" s="9" t="e">
        <f>#REF!*1.5</f>
        <v>#REF!</v>
      </c>
      <c r="AC193" s="9" t="e">
        <f>#REF!*1.5</f>
        <v>#REF!</v>
      </c>
      <c r="AD193" s="9" t="e">
        <f>#REF!*1.5</f>
        <v>#REF!</v>
      </c>
    </row>
    <row r="194" spans="27:30" x14ac:dyDescent="0.25">
      <c r="AA194" s="50">
        <f>Année!I206*1.5</f>
        <v>0</v>
      </c>
      <c r="AB194" s="9" t="e">
        <f>#REF!*1.5</f>
        <v>#REF!</v>
      </c>
      <c r="AC194" s="9" t="e">
        <f>#REF!*1.5</f>
        <v>#REF!</v>
      </c>
      <c r="AD194" s="9" t="e">
        <f>#REF!*1.5</f>
        <v>#REF!</v>
      </c>
    </row>
    <row r="195" spans="27:30" x14ac:dyDescent="0.25">
      <c r="AA195" s="50">
        <f>Année!I207*1.5</f>
        <v>0</v>
      </c>
      <c r="AB195" s="9" t="e">
        <f>#REF!*1.5</f>
        <v>#REF!</v>
      </c>
      <c r="AC195" s="9" t="e">
        <f>#REF!*1.5</f>
        <v>#REF!</v>
      </c>
      <c r="AD195" s="9" t="e">
        <f>#REF!*1.5</f>
        <v>#REF!</v>
      </c>
    </row>
    <row r="196" spans="27:30" x14ac:dyDescent="0.25">
      <c r="AA196" s="50">
        <f>Année!I208*1.5</f>
        <v>0</v>
      </c>
      <c r="AB196" s="9" t="e">
        <f>#REF!*1.5</f>
        <v>#REF!</v>
      </c>
      <c r="AC196" s="9" t="e">
        <f>#REF!*1.5</f>
        <v>#REF!</v>
      </c>
      <c r="AD196" s="9" t="e">
        <f>#REF!*1.5</f>
        <v>#REF!</v>
      </c>
    </row>
    <row r="197" spans="27:30" x14ac:dyDescent="0.25">
      <c r="AA197" s="50">
        <f>Année!I209*1.5</f>
        <v>0</v>
      </c>
      <c r="AB197" s="9" t="e">
        <f>#REF!*1.5</f>
        <v>#REF!</v>
      </c>
      <c r="AC197" s="9" t="e">
        <f>#REF!*1.5</f>
        <v>#REF!</v>
      </c>
      <c r="AD197" s="9" t="e">
        <f>#REF!*1.5</f>
        <v>#REF!</v>
      </c>
    </row>
    <row r="198" spans="27:30" x14ac:dyDescent="0.25">
      <c r="AA198" s="50">
        <f>Année!I210*1.5</f>
        <v>0</v>
      </c>
      <c r="AB198" s="9" t="e">
        <f>#REF!*1.5</f>
        <v>#REF!</v>
      </c>
      <c r="AC198" s="9" t="e">
        <f>#REF!*1.5</f>
        <v>#REF!</v>
      </c>
      <c r="AD198" s="9" t="e">
        <f>#REF!*1.5</f>
        <v>#REF!</v>
      </c>
    </row>
    <row r="199" spans="27:30" x14ac:dyDescent="0.25">
      <c r="AA199" s="50">
        <f>Année!I211*1.5</f>
        <v>0</v>
      </c>
      <c r="AB199" s="9" t="e">
        <f>#REF!*1.5</f>
        <v>#REF!</v>
      </c>
      <c r="AC199" s="9" t="e">
        <f>#REF!*1.5</f>
        <v>#REF!</v>
      </c>
      <c r="AD199" s="9" t="e">
        <f>#REF!*1.5</f>
        <v>#REF!</v>
      </c>
    </row>
    <row r="200" spans="27:30" x14ac:dyDescent="0.25">
      <c r="AA200" s="50">
        <f>Année!I212*1.5</f>
        <v>0</v>
      </c>
      <c r="AB200" s="9" t="e">
        <f>#REF!*1.5</f>
        <v>#REF!</v>
      </c>
      <c r="AC200" s="9" t="e">
        <f>#REF!*1.5</f>
        <v>#REF!</v>
      </c>
      <c r="AD200" s="9" t="e">
        <f>#REF!*1.5</f>
        <v>#REF!</v>
      </c>
    </row>
    <row r="201" spans="27:30" x14ac:dyDescent="0.25">
      <c r="AA201" s="50">
        <f>Année!I213*1.5</f>
        <v>0</v>
      </c>
      <c r="AB201" s="9" t="e">
        <f>#REF!*1.5</f>
        <v>#REF!</v>
      </c>
      <c r="AC201" s="9" t="e">
        <f>#REF!*1.5</f>
        <v>#REF!</v>
      </c>
      <c r="AD201" s="9" t="e">
        <f>#REF!*1.5</f>
        <v>#REF!</v>
      </c>
    </row>
    <row r="202" spans="27:30" x14ac:dyDescent="0.25">
      <c r="AA202" s="50">
        <f>Année!I214*1.5</f>
        <v>0</v>
      </c>
      <c r="AB202" s="9" t="e">
        <f>#REF!*1.5</f>
        <v>#REF!</v>
      </c>
      <c r="AC202" s="9" t="e">
        <f>#REF!*1.5</f>
        <v>#REF!</v>
      </c>
      <c r="AD202" s="9" t="e">
        <f>#REF!*1.5</f>
        <v>#REF!</v>
      </c>
    </row>
    <row r="203" spans="27:30" x14ac:dyDescent="0.25">
      <c r="AA203" s="50">
        <f>Année!I215*1.5</f>
        <v>0</v>
      </c>
      <c r="AB203" s="9" t="e">
        <f>#REF!*1.5</f>
        <v>#REF!</v>
      </c>
      <c r="AC203" s="9" t="e">
        <f>#REF!*1.5</f>
        <v>#REF!</v>
      </c>
      <c r="AD203" s="9" t="e">
        <f>#REF!*1.5</f>
        <v>#REF!</v>
      </c>
    </row>
    <row r="204" spans="27:30" x14ac:dyDescent="0.25">
      <c r="AA204" s="50">
        <f>Année!I216*1.5</f>
        <v>0</v>
      </c>
      <c r="AB204" s="9" t="e">
        <f>#REF!*1.5</f>
        <v>#REF!</v>
      </c>
      <c r="AC204" s="9" t="e">
        <f>#REF!*1.5</f>
        <v>#REF!</v>
      </c>
      <c r="AD204" s="9" t="e">
        <f>#REF!*1.5</f>
        <v>#REF!</v>
      </c>
    </row>
    <row r="205" spans="27:30" x14ac:dyDescent="0.25">
      <c r="AA205" s="50">
        <f>Année!I217*1.5</f>
        <v>0</v>
      </c>
      <c r="AB205" s="9" t="e">
        <f>#REF!*1.5</f>
        <v>#REF!</v>
      </c>
      <c r="AC205" s="9" t="e">
        <f>#REF!*1.5</f>
        <v>#REF!</v>
      </c>
      <c r="AD205" s="9" t="e">
        <f>#REF!*1.5</f>
        <v>#REF!</v>
      </c>
    </row>
    <row r="206" spans="27:30" x14ac:dyDescent="0.25">
      <c r="AA206" s="50">
        <f>Année!I218*1.5</f>
        <v>0</v>
      </c>
      <c r="AB206" s="9" t="e">
        <f>#REF!*1.5</f>
        <v>#REF!</v>
      </c>
      <c r="AC206" s="9" t="e">
        <f>#REF!*1.5</f>
        <v>#REF!</v>
      </c>
      <c r="AD206" s="9" t="e">
        <f>#REF!*1.5</f>
        <v>#REF!</v>
      </c>
    </row>
    <row r="207" spans="27:30" x14ac:dyDescent="0.25">
      <c r="AA207" s="50">
        <f>Année!I219*1.5</f>
        <v>0</v>
      </c>
      <c r="AB207" s="9" t="e">
        <f>#REF!*1.5</f>
        <v>#REF!</v>
      </c>
      <c r="AC207" s="9" t="e">
        <f>#REF!*1.5</f>
        <v>#REF!</v>
      </c>
      <c r="AD207" s="9" t="e">
        <f>#REF!*1.5</f>
        <v>#REF!</v>
      </c>
    </row>
    <row r="208" spans="27:30" x14ac:dyDescent="0.25">
      <c r="AA208" s="50">
        <f>Année!I220*1.5</f>
        <v>0</v>
      </c>
      <c r="AB208" s="9" t="e">
        <f>#REF!*1.5</f>
        <v>#REF!</v>
      </c>
      <c r="AC208" s="9" t="e">
        <f>#REF!*1.5</f>
        <v>#REF!</v>
      </c>
      <c r="AD208" s="9" t="e">
        <f>#REF!*1.5</f>
        <v>#REF!</v>
      </c>
    </row>
    <row r="209" spans="27:30" x14ac:dyDescent="0.25">
      <c r="AA209" s="50">
        <f>Année!I221*1.5</f>
        <v>0</v>
      </c>
      <c r="AB209" s="9" t="e">
        <f>#REF!*1.5</f>
        <v>#REF!</v>
      </c>
      <c r="AC209" s="9" t="e">
        <f>#REF!*1.5</f>
        <v>#REF!</v>
      </c>
      <c r="AD209" s="9" t="e">
        <f>#REF!*1.5</f>
        <v>#REF!</v>
      </c>
    </row>
    <row r="210" spans="27:30" x14ac:dyDescent="0.25">
      <c r="AA210" s="50">
        <f>Année!I222*1.5</f>
        <v>0</v>
      </c>
      <c r="AB210" s="9" t="e">
        <f>#REF!*1.5</f>
        <v>#REF!</v>
      </c>
      <c r="AC210" s="9" t="e">
        <f>#REF!*1.5</f>
        <v>#REF!</v>
      </c>
      <c r="AD210" s="9" t="e">
        <f>#REF!*1.5</f>
        <v>#REF!</v>
      </c>
    </row>
    <row r="211" spans="27:30" x14ac:dyDescent="0.25">
      <c r="AA211" s="50">
        <f>Année!I223*1.5</f>
        <v>0</v>
      </c>
      <c r="AB211" s="9" t="e">
        <f>#REF!*1.5</f>
        <v>#REF!</v>
      </c>
      <c r="AC211" s="9" t="e">
        <f>#REF!*1.5</f>
        <v>#REF!</v>
      </c>
      <c r="AD211" s="9" t="e">
        <f>#REF!*1.5</f>
        <v>#REF!</v>
      </c>
    </row>
    <row r="212" spans="27:30" x14ac:dyDescent="0.25">
      <c r="AA212" s="9">
        <f>Année!I224*1.5</f>
        <v>0</v>
      </c>
      <c r="AB212" s="9" t="e">
        <f>#REF!*1.5</f>
        <v>#REF!</v>
      </c>
      <c r="AC212" s="9" t="e">
        <f>#REF!*1.5</f>
        <v>#REF!</v>
      </c>
      <c r="AD212" s="9" t="e">
        <f>#REF!*1.5</f>
        <v>#REF!</v>
      </c>
    </row>
    <row r="213" spans="27:30" x14ac:dyDescent="0.25">
      <c r="AA213" s="9">
        <f>Année!I225*1.5</f>
        <v>0</v>
      </c>
      <c r="AB213" s="9" t="e">
        <f>#REF!*1.5</f>
        <v>#REF!</v>
      </c>
      <c r="AC213" s="9" t="e">
        <f>#REF!*1.5</f>
        <v>#REF!</v>
      </c>
      <c r="AD213" s="9" t="e">
        <f>#REF!*1.5</f>
        <v>#REF!</v>
      </c>
    </row>
    <row r="214" spans="27:30" x14ac:dyDescent="0.25">
      <c r="AA214" s="9">
        <f>Année!I226*1.5</f>
        <v>0</v>
      </c>
      <c r="AB214" s="9" t="e">
        <f>#REF!*1.5</f>
        <v>#REF!</v>
      </c>
      <c r="AC214" s="9" t="e">
        <f>#REF!*1.5</f>
        <v>#REF!</v>
      </c>
      <c r="AD214" s="9" t="e">
        <f>#REF!*1.5</f>
        <v>#REF!</v>
      </c>
    </row>
    <row r="215" spans="27:30" x14ac:dyDescent="0.25">
      <c r="AA215" s="9">
        <f>Année!I227*1.5</f>
        <v>0</v>
      </c>
      <c r="AB215" s="9" t="e">
        <f>#REF!*1.5</f>
        <v>#REF!</v>
      </c>
      <c r="AC215" s="9" t="e">
        <f>#REF!*1.5</f>
        <v>#REF!</v>
      </c>
      <c r="AD215" s="9" t="e">
        <f>#REF!*1.5</f>
        <v>#REF!</v>
      </c>
    </row>
    <row r="216" spans="27:30" x14ac:dyDescent="0.25">
      <c r="AA216" s="9">
        <f>Année!I228*1.5</f>
        <v>0</v>
      </c>
      <c r="AB216" s="9" t="e">
        <f>#REF!*1.5</f>
        <v>#REF!</v>
      </c>
      <c r="AC216" s="9" t="e">
        <f>#REF!*1.5</f>
        <v>#REF!</v>
      </c>
      <c r="AD216" s="9" t="e">
        <f>#REF!*1.5</f>
        <v>#REF!</v>
      </c>
    </row>
    <row r="217" spans="27:30" x14ac:dyDescent="0.25">
      <c r="AA217" s="9">
        <f>Année!I229*1.5</f>
        <v>0</v>
      </c>
      <c r="AB217" s="9" t="e">
        <f>#REF!*1.5</f>
        <v>#REF!</v>
      </c>
      <c r="AC217" s="9" t="e">
        <f>#REF!*1.5</f>
        <v>#REF!</v>
      </c>
      <c r="AD217" s="9" t="e">
        <f>#REF!*1.5</f>
        <v>#REF!</v>
      </c>
    </row>
    <row r="218" spans="27:30" x14ac:dyDescent="0.25">
      <c r="AA218" s="9">
        <f>Année!I230*1.5</f>
        <v>0</v>
      </c>
      <c r="AB218" s="9" t="e">
        <f>#REF!*1.5</f>
        <v>#REF!</v>
      </c>
      <c r="AC218" s="9" t="e">
        <f>#REF!*1.5</f>
        <v>#REF!</v>
      </c>
      <c r="AD218" s="9" t="e">
        <f>#REF!*1.5</f>
        <v>#REF!</v>
      </c>
    </row>
    <row r="219" spans="27:30" x14ac:dyDescent="0.25">
      <c r="AA219" s="9">
        <f>Année!I231*1.5</f>
        <v>0</v>
      </c>
      <c r="AB219" s="9" t="e">
        <f>#REF!*1.5</f>
        <v>#REF!</v>
      </c>
      <c r="AC219" s="9" t="e">
        <f>#REF!*1.5</f>
        <v>#REF!</v>
      </c>
      <c r="AD219" s="9" t="e">
        <f>#REF!*1.5</f>
        <v>#REF!</v>
      </c>
    </row>
    <row r="220" spans="27:30" x14ac:dyDescent="0.25">
      <c r="AA220" s="9">
        <f>Année!I232*1.5</f>
        <v>0</v>
      </c>
      <c r="AB220" s="9" t="e">
        <f>#REF!*1.5</f>
        <v>#REF!</v>
      </c>
      <c r="AC220" s="9" t="e">
        <f>#REF!*1.5</f>
        <v>#REF!</v>
      </c>
      <c r="AD220" s="9" t="e">
        <f>#REF!*1.5</f>
        <v>#REF!</v>
      </c>
    </row>
    <row r="221" spans="27:30" x14ac:dyDescent="0.25">
      <c r="AA221" s="9">
        <f>Année!I233*1.5</f>
        <v>0</v>
      </c>
      <c r="AB221" s="9" t="e">
        <f>#REF!*1.5</f>
        <v>#REF!</v>
      </c>
      <c r="AC221" s="9" t="e">
        <f>#REF!*1.5</f>
        <v>#REF!</v>
      </c>
      <c r="AD221" s="9" t="e">
        <f>#REF!*1.5</f>
        <v>#REF!</v>
      </c>
    </row>
    <row r="222" spans="27:30" x14ac:dyDescent="0.25">
      <c r="AA222" s="9">
        <f>Année!I234*1.5</f>
        <v>0</v>
      </c>
      <c r="AB222" s="9" t="e">
        <f>#REF!*1.5</f>
        <v>#REF!</v>
      </c>
      <c r="AC222" s="9" t="e">
        <f>#REF!*1.5</f>
        <v>#REF!</v>
      </c>
      <c r="AD222" s="9" t="e">
        <f>#REF!*1.5</f>
        <v>#REF!</v>
      </c>
    </row>
    <row r="223" spans="27:30" x14ac:dyDescent="0.25">
      <c r="AA223" s="9">
        <f>Année!I235*1.5</f>
        <v>0</v>
      </c>
      <c r="AB223" s="9" t="e">
        <f>#REF!*1.5</f>
        <v>#REF!</v>
      </c>
      <c r="AC223" s="9" t="e">
        <f>#REF!*1.5</f>
        <v>#REF!</v>
      </c>
      <c r="AD223" s="9" t="e">
        <f>#REF!*1.5</f>
        <v>#REF!</v>
      </c>
    </row>
    <row r="224" spans="27:30" x14ac:dyDescent="0.25">
      <c r="AA224" s="9">
        <f>Année!I236*1.5</f>
        <v>0</v>
      </c>
      <c r="AB224" s="9" t="e">
        <f>#REF!*1.5</f>
        <v>#REF!</v>
      </c>
      <c r="AC224" s="9" t="e">
        <f>#REF!*1.5</f>
        <v>#REF!</v>
      </c>
      <c r="AD224" s="9" t="e">
        <f>#REF!*1.5</f>
        <v>#REF!</v>
      </c>
    </row>
    <row r="225" spans="27:30" x14ac:dyDescent="0.25">
      <c r="AA225" s="9">
        <f>Année!I237*1.5</f>
        <v>0</v>
      </c>
      <c r="AB225" s="9" t="e">
        <f>#REF!*1.5</f>
        <v>#REF!</v>
      </c>
      <c r="AC225" s="9" t="e">
        <f>#REF!*1.5</f>
        <v>#REF!</v>
      </c>
      <c r="AD225" s="9" t="e">
        <f>#REF!*1.5</f>
        <v>#REF!</v>
      </c>
    </row>
    <row r="226" spans="27:30" x14ac:dyDescent="0.25">
      <c r="AA226" s="9">
        <f>Année!I238*1.5</f>
        <v>0</v>
      </c>
      <c r="AB226" s="9" t="e">
        <f>#REF!*1.5</f>
        <v>#REF!</v>
      </c>
      <c r="AC226" s="9" t="e">
        <f>#REF!*1.5</f>
        <v>#REF!</v>
      </c>
      <c r="AD226" s="9" t="e">
        <f>#REF!*1.5</f>
        <v>#REF!</v>
      </c>
    </row>
    <row r="227" spans="27:30" x14ac:dyDescent="0.25">
      <c r="AA227" s="9">
        <f>Année!I239*1.5</f>
        <v>0</v>
      </c>
      <c r="AB227" s="9" t="e">
        <f>#REF!*1.5</f>
        <v>#REF!</v>
      </c>
      <c r="AC227" s="9" t="e">
        <f>#REF!*1.5</f>
        <v>#REF!</v>
      </c>
      <c r="AD227" s="9" t="e">
        <f>#REF!*1.5</f>
        <v>#REF!</v>
      </c>
    </row>
    <row r="228" spans="27:30" x14ac:dyDescent="0.25">
      <c r="AA228" s="9">
        <f>Année!I240*1.5</f>
        <v>0</v>
      </c>
      <c r="AB228" s="9" t="e">
        <f>#REF!*1.5</f>
        <v>#REF!</v>
      </c>
      <c r="AC228" s="9" t="e">
        <f>#REF!*1.5</f>
        <v>#REF!</v>
      </c>
      <c r="AD228" s="9" t="e">
        <f>#REF!*1.5</f>
        <v>#REF!</v>
      </c>
    </row>
    <row r="229" spans="27:30" x14ac:dyDescent="0.25">
      <c r="AA229" s="9">
        <f>Année!I241*1.5</f>
        <v>0</v>
      </c>
      <c r="AB229" s="9" t="e">
        <f>#REF!*1.5</f>
        <v>#REF!</v>
      </c>
      <c r="AC229" s="9" t="e">
        <f>#REF!*1.5</f>
        <v>#REF!</v>
      </c>
      <c r="AD229" s="9" t="e">
        <f>#REF!*1.5</f>
        <v>#REF!</v>
      </c>
    </row>
    <row r="230" spans="27:30" x14ac:dyDescent="0.25">
      <c r="AA230" s="9">
        <f>Année!I242*1.5</f>
        <v>0</v>
      </c>
      <c r="AB230" s="9" t="e">
        <f>#REF!*1.5</f>
        <v>#REF!</v>
      </c>
      <c r="AC230" s="9" t="e">
        <f>#REF!*1.5</f>
        <v>#REF!</v>
      </c>
      <c r="AD230" s="9" t="e">
        <f>#REF!*1.5</f>
        <v>#REF!</v>
      </c>
    </row>
    <row r="231" spans="27:30" x14ac:dyDescent="0.25">
      <c r="AA231" s="9">
        <f>Année!I243*1.5</f>
        <v>0</v>
      </c>
      <c r="AB231" s="9" t="e">
        <f>#REF!*1.5</f>
        <v>#REF!</v>
      </c>
      <c r="AC231" s="9" t="e">
        <f>#REF!*1.5</f>
        <v>#REF!</v>
      </c>
      <c r="AD231" s="9" t="e">
        <f>#REF!*1.5</f>
        <v>#REF!</v>
      </c>
    </row>
    <row r="232" spans="27:30" x14ac:dyDescent="0.25">
      <c r="AA232" s="9">
        <f>Année!I244*1.5</f>
        <v>0</v>
      </c>
      <c r="AB232" s="9" t="e">
        <f>#REF!*1.5</f>
        <v>#REF!</v>
      </c>
      <c r="AC232" s="9" t="e">
        <f>#REF!*1.5</f>
        <v>#REF!</v>
      </c>
      <c r="AD232" s="9" t="e">
        <f>#REF!*1.5</f>
        <v>#REF!</v>
      </c>
    </row>
    <row r="233" spans="27:30" x14ac:dyDescent="0.25">
      <c r="AA233" s="9">
        <f>Année!I245*1.5</f>
        <v>0</v>
      </c>
      <c r="AB233" s="9" t="e">
        <f>#REF!*1.5</f>
        <v>#REF!</v>
      </c>
      <c r="AC233" s="9" t="e">
        <f>#REF!*1.5</f>
        <v>#REF!</v>
      </c>
      <c r="AD233" s="9" t="e">
        <f>#REF!*1.5</f>
        <v>#REF!</v>
      </c>
    </row>
    <row r="234" spans="27:30" x14ac:dyDescent="0.25">
      <c r="AA234" s="9">
        <f>Année!I246*1.5</f>
        <v>0</v>
      </c>
      <c r="AB234" s="9" t="e">
        <f>#REF!*1.5</f>
        <v>#REF!</v>
      </c>
      <c r="AC234" s="9" t="e">
        <f>#REF!*1.5</f>
        <v>#REF!</v>
      </c>
      <c r="AD234" s="9" t="e">
        <f>#REF!*1.5</f>
        <v>#REF!</v>
      </c>
    </row>
    <row r="235" spans="27:30" x14ac:dyDescent="0.25">
      <c r="AA235" s="9">
        <f>Année!I247*1.5</f>
        <v>0</v>
      </c>
      <c r="AB235" s="9" t="e">
        <f>#REF!*1.5</f>
        <v>#REF!</v>
      </c>
      <c r="AC235" s="9" t="e">
        <f>#REF!*1.5</f>
        <v>#REF!</v>
      </c>
      <c r="AD235" s="9" t="e">
        <f>#REF!*1.5</f>
        <v>#REF!</v>
      </c>
    </row>
    <row r="236" spans="27:30" x14ac:dyDescent="0.25">
      <c r="AA236" s="9">
        <f>Année!I248*1.5</f>
        <v>0</v>
      </c>
      <c r="AB236" s="9" t="e">
        <f>#REF!*1.5</f>
        <v>#REF!</v>
      </c>
      <c r="AC236" s="9" t="e">
        <f>#REF!*1.5</f>
        <v>#REF!</v>
      </c>
      <c r="AD236" s="9" t="e">
        <f>#REF!*1.5</f>
        <v>#REF!</v>
      </c>
    </row>
    <row r="237" spans="27:30" x14ac:dyDescent="0.25">
      <c r="AA237" s="9">
        <f>Année!I249*1.5</f>
        <v>0</v>
      </c>
      <c r="AB237" s="9" t="e">
        <f>#REF!*1.5</f>
        <v>#REF!</v>
      </c>
      <c r="AC237" s="9" t="e">
        <f>#REF!*1.5</f>
        <v>#REF!</v>
      </c>
      <c r="AD237" s="9" t="e">
        <f>#REF!*1.5</f>
        <v>#REF!</v>
      </c>
    </row>
    <row r="238" spans="27:30" x14ac:dyDescent="0.25">
      <c r="AA238" s="9">
        <f>Année!I250*1.5</f>
        <v>0</v>
      </c>
      <c r="AB238" s="9" t="e">
        <f>#REF!*1.5</f>
        <v>#REF!</v>
      </c>
      <c r="AC238" s="9" t="e">
        <f>#REF!*1.5</f>
        <v>#REF!</v>
      </c>
      <c r="AD238" s="9" t="e">
        <f>#REF!*1.5</f>
        <v>#REF!</v>
      </c>
    </row>
    <row r="239" spans="27:30" x14ac:dyDescent="0.25">
      <c r="AA239" s="9">
        <f>Année!I251*1.5</f>
        <v>0</v>
      </c>
      <c r="AB239" s="9" t="e">
        <f>#REF!*1.5</f>
        <v>#REF!</v>
      </c>
      <c r="AC239" s="9" t="e">
        <f>#REF!*1.5</f>
        <v>#REF!</v>
      </c>
      <c r="AD239" s="9" t="e">
        <f>#REF!*1.5</f>
        <v>#REF!</v>
      </c>
    </row>
    <row r="240" spans="27:30" x14ac:dyDescent="0.25">
      <c r="AA240" s="9">
        <f>Année!I252*1.5</f>
        <v>0</v>
      </c>
      <c r="AB240" s="9" t="e">
        <f>#REF!*1.5</f>
        <v>#REF!</v>
      </c>
      <c r="AC240" s="9" t="e">
        <f>#REF!*1.5</f>
        <v>#REF!</v>
      </c>
      <c r="AD240" s="9" t="e">
        <f>#REF!*1.5</f>
        <v>#REF!</v>
      </c>
    </row>
    <row r="241" spans="27:30" x14ac:dyDescent="0.25">
      <c r="AA241" s="9">
        <f>Année!I253*1.5</f>
        <v>0</v>
      </c>
      <c r="AB241" s="9" t="e">
        <f>#REF!*1.5</f>
        <v>#REF!</v>
      </c>
      <c r="AC241" s="9" t="e">
        <f>#REF!*1.5</f>
        <v>#REF!</v>
      </c>
      <c r="AD241" s="9" t="e">
        <f>#REF!*1.5</f>
        <v>#REF!</v>
      </c>
    </row>
    <row r="242" spans="27:30" x14ac:dyDescent="0.25">
      <c r="AA242" s="9">
        <f>Année!I254*1.5</f>
        <v>0</v>
      </c>
      <c r="AB242" s="9" t="e">
        <f>#REF!*1.5</f>
        <v>#REF!</v>
      </c>
      <c r="AC242" s="9" t="e">
        <f>#REF!*1.5</f>
        <v>#REF!</v>
      </c>
      <c r="AD242" s="9" t="e">
        <f>#REF!*1.5</f>
        <v>#REF!</v>
      </c>
    </row>
    <row r="243" spans="27:30" x14ac:dyDescent="0.25">
      <c r="AA243" s="9">
        <f>Année!I255*1.5</f>
        <v>0</v>
      </c>
      <c r="AB243" s="9" t="e">
        <f>#REF!*1.5</f>
        <v>#REF!</v>
      </c>
      <c r="AC243" s="9" t="e">
        <f>#REF!*1.5</f>
        <v>#REF!</v>
      </c>
      <c r="AD243" s="9" t="e">
        <f>#REF!*1.5</f>
        <v>#REF!</v>
      </c>
    </row>
    <row r="244" spans="27:30" x14ac:dyDescent="0.25">
      <c r="AA244" s="9">
        <f>Année!I256*1.5</f>
        <v>0</v>
      </c>
      <c r="AB244" s="9" t="e">
        <f>#REF!*1.5</f>
        <v>#REF!</v>
      </c>
      <c r="AC244" s="9" t="e">
        <f>#REF!*1.5</f>
        <v>#REF!</v>
      </c>
      <c r="AD244" s="9" t="e">
        <f>#REF!*1.5</f>
        <v>#REF!</v>
      </c>
    </row>
    <row r="245" spans="27:30" x14ac:dyDescent="0.25">
      <c r="AA245" s="9">
        <f>Année!I257*1.5</f>
        <v>0</v>
      </c>
      <c r="AB245" s="9" t="e">
        <f>#REF!*1.5</f>
        <v>#REF!</v>
      </c>
      <c r="AC245" s="9" t="e">
        <f>#REF!*1.5</f>
        <v>#REF!</v>
      </c>
      <c r="AD245" s="9" t="e">
        <f>#REF!*1.5</f>
        <v>#REF!</v>
      </c>
    </row>
    <row r="246" spans="27:30" x14ac:dyDescent="0.25">
      <c r="AA246" s="9">
        <f>Année!I258*1.5</f>
        <v>0</v>
      </c>
      <c r="AB246" s="9" t="e">
        <f>#REF!*1.5</f>
        <v>#REF!</v>
      </c>
      <c r="AC246" s="9" t="e">
        <f>#REF!*1.5</f>
        <v>#REF!</v>
      </c>
      <c r="AD246" s="9" t="e">
        <f>#REF!*1.5</f>
        <v>#REF!</v>
      </c>
    </row>
    <row r="247" spans="27:30" x14ac:dyDescent="0.25">
      <c r="AA247" s="9">
        <f>Année!I259*1.5</f>
        <v>0</v>
      </c>
      <c r="AB247" s="9" t="e">
        <f>#REF!*1.5</f>
        <v>#REF!</v>
      </c>
      <c r="AC247" s="9" t="e">
        <f>#REF!*1.5</f>
        <v>#REF!</v>
      </c>
      <c r="AD247" s="9" t="e">
        <f>#REF!*1.5</f>
        <v>#REF!</v>
      </c>
    </row>
    <row r="248" spans="27:30" x14ac:dyDescent="0.25">
      <c r="AA248" s="9">
        <f>Année!I260*1.5</f>
        <v>0</v>
      </c>
      <c r="AB248" s="9" t="e">
        <f>#REF!*1.5</f>
        <v>#REF!</v>
      </c>
      <c r="AC248" s="9" t="e">
        <f>#REF!*1.5</f>
        <v>#REF!</v>
      </c>
      <c r="AD248" s="9" t="e">
        <f>#REF!*1.5</f>
        <v>#REF!</v>
      </c>
    </row>
    <row r="249" spans="27:30" x14ac:dyDescent="0.25">
      <c r="AA249" s="9">
        <f>Année!I261*1.5</f>
        <v>0</v>
      </c>
      <c r="AB249" s="9" t="e">
        <f>#REF!*1.5</f>
        <v>#REF!</v>
      </c>
      <c r="AC249" s="9" t="e">
        <f>#REF!*1.5</f>
        <v>#REF!</v>
      </c>
      <c r="AD249" s="9" t="e">
        <f>#REF!*1.5</f>
        <v>#REF!</v>
      </c>
    </row>
    <row r="250" spans="27:30" x14ac:dyDescent="0.25">
      <c r="AA250" s="9">
        <f>Année!I262*1.5</f>
        <v>0</v>
      </c>
      <c r="AB250" s="9" t="e">
        <f>#REF!*1.5</f>
        <v>#REF!</v>
      </c>
      <c r="AC250" s="9" t="e">
        <f>#REF!*1.5</f>
        <v>#REF!</v>
      </c>
      <c r="AD250" s="9" t="e">
        <f>#REF!*1.5</f>
        <v>#REF!</v>
      </c>
    </row>
    <row r="251" spans="27:30" x14ac:dyDescent="0.25">
      <c r="AA251" s="9">
        <f>Année!I263*1.5</f>
        <v>0</v>
      </c>
      <c r="AB251" s="9" t="e">
        <f>#REF!*1.5</f>
        <v>#REF!</v>
      </c>
      <c r="AC251" s="9" t="e">
        <f>#REF!*1.5</f>
        <v>#REF!</v>
      </c>
      <c r="AD251" s="9" t="e">
        <f>#REF!*1.5</f>
        <v>#REF!</v>
      </c>
    </row>
    <row r="252" spans="27:30" x14ac:dyDescent="0.25">
      <c r="AA252" s="9">
        <f>Année!I264*1.5</f>
        <v>0</v>
      </c>
      <c r="AB252" s="9" t="e">
        <f>#REF!*1.5</f>
        <v>#REF!</v>
      </c>
      <c r="AC252" s="9" t="e">
        <f>#REF!*1.5</f>
        <v>#REF!</v>
      </c>
      <c r="AD252" s="9" t="e">
        <f>#REF!*1.5</f>
        <v>#REF!</v>
      </c>
    </row>
    <row r="253" spans="27:30" x14ac:dyDescent="0.25">
      <c r="AA253" s="9">
        <f>Année!I265*1.5</f>
        <v>0</v>
      </c>
      <c r="AB253" s="9" t="e">
        <f>#REF!*1.5</f>
        <v>#REF!</v>
      </c>
      <c r="AC253" s="9" t="e">
        <f>#REF!*1.5</f>
        <v>#REF!</v>
      </c>
      <c r="AD253" s="9" t="e">
        <f>#REF!*1.5</f>
        <v>#REF!</v>
      </c>
    </row>
    <row r="254" spans="27:30" x14ac:dyDescent="0.25">
      <c r="AA254" s="9">
        <f>Année!I266*1.5</f>
        <v>0</v>
      </c>
      <c r="AB254" s="9" t="e">
        <f>#REF!*1.5</f>
        <v>#REF!</v>
      </c>
      <c r="AC254" s="9" t="e">
        <f>#REF!*1.5</f>
        <v>#REF!</v>
      </c>
      <c r="AD254" s="9" t="e">
        <f>#REF!*1.5</f>
        <v>#REF!</v>
      </c>
    </row>
    <row r="255" spans="27:30" x14ac:dyDescent="0.25">
      <c r="AA255" s="9">
        <f>Année!I267*1.5</f>
        <v>0</v>
      </c>
      <c r="AB255" s="9" t="e">
        <f>#REF!*1.5</f>
        <v>#REF!</v>
      </c>
      <c r="AC255" s="9" t="e">
        <f>#REF!*1.5</f>
        <v>#REF!</v>
      </c>
      <c r="AD255" s="9" t="e">
        <f>#REF!*1.5</f>
        <v>#REF!</v>
      </c>
    </row>
    <row r="256" spans="27:30" x14ac:dyDescent="0.25">
      <c r="AA256" s="9">
        <f>Année!I268*1.5</f>
        <v>0</v>
      </c>
      <c r="AB256" s="9" t="e">
        <f>#REF!*1.5</f>
        <v>#REF!</v>
      </c>
      <c r="AC256" s="9" t="e">
        <f>#REF!*1.5</f>
        <v>#REF!</v>
      </c>
      <c r="AD256" s="9" t="e">
        <f>#REF!*1.5</f>
        <v>#REF!</v>
      </c>
    </row>
    <row r="257" spans="27:30" x14ac:dyDescent="0.25">
      <c r="AA257" s="9">
        <f>Année!I269*1.5</f>
        <v>0</v>
      </c>
      <c r="AB257" s="9" t="e">
        <f>#REF!*1.5</f>
        <v>#REF!</v>
      </c>
      <c r="AC257" s="9" t="e">
        <f>#REF!*1.5</f>
        <v>#REF!</v>
      </c>
      <c r="AD257" s="9" t="e">
        <f>#REF!*1.5</f>
        <v>#REF!</v>
      </c>
    </row>
    <row r="258" spans="27:30" x14ac:dyDescent="0.25">
      <c r="AA258" s="9">
        <f>Année!I270*1.5</f>
        <v>0</v>
      </c>
      <c r="AB258" s="9" t="e">
        <f>#REF!*1.5</f>
        <v>#REF!</v>
      </c>
      <c r="AC258" s="9" t="e">
        <f>#REF!*1.5</f>
        <v>#REF!</v>
      </c>
      <c r="AD258" s="9" t="e">
        <f>#REF!*1.5</f>
        <v>#REF!</v>
      </c>
    </row>
    <row r="259" spans="27:30" x14ac:dyDescent="0.25">
      <c r="AA259" s="9">
        <f>Année!I271*1.5</f>
        <v>0</v>
      </c>
      <c r="AB259" s="9" t="e">
        <f>#REF!*1.5</f>
        <v>#REF!</v>
      </c>
      <c r="AC259" s="9" t="e">
        <f>#REF!*1.5</f>
        <v>#REF!</v>
      </c>
      <c r="AD259" s="9" t="e">
        <f>#REF!*1.5</f>
        <v>#REF!</v>
      </c>
    </row>
    <row r="260" spans="27:30" x14ac:dyDescent="0.25">
      <c r="AA260" s="9">
        <f>Année!I272*1.5</f>
        <v>0</v>
      </c>
      <c r="AB260" s="9" t="e">
        <f>#REF!*1.5</f>
        <v>#REF!</v>
      </c>
      <c r="AC260" s="9" t="e">
        <f>#REF!*1.5</f>
        <v>#REF!</v>
      </c>
      <c r="AD260" s="9" t="e">
        <f>#REF!*1.5</f>
        <v>#REF!</v>
      </c>
    </row>
    <row r="261" spans="27:30" x14ac:dyDescent="0.25">
      <c r="AA261" s="9">
        <f>Année!I273*1.5</f>
        <v>0</v>
      </c>
      <c r="AB261" s="9" t="e">
        <f>#REF!*1.5</f>
        <v>#REF!</v>
      </c>
      <c r="AC261" s="9" t="e">
        <f>#REF!*1.5</f>
        <v>#REF!</v>
      </c>
      <c r="AD261" s="9" t="e">
        <f>#REF!*1.5</f>
        <v>#REF!</v>
      </c>
    </row>
    <row r="262" spans="27:30" x14ac:dyDescent="0.25">
      <c r="AA262" s="9">
        <f>Année!I274*1.5</f>
        <v>0</v>
      </c>
      <c r="AB262" s="9" t="e">
        <f>#REF!*1.5</f>
        <v>#REF!</v>
      </c>
      <c r="AC262" s="9" t="e">
        <f>#REF!*1.5</f>
        <v>#REF!</v>
      </c>
      <c r="AD262" s="9" t="e">
        <f>#REF!*1.5</f>
        <v>#REF!</v>
      </c>
    </row>
    <row r="263" spans="27:30" x14ac:dyDescent="0.25">
      <c r="AA263" s="9">
        <f>Année!I275*1.5</f>
        <v>0</v>
      </c>
      <c r="AB263" s="9" t="e">
        <f>#REF!*1.5</f>
        <v>#REF!</v>
      </c>
      <c r="AC263" s="9" t="e">
        <f>#REF!*1.5</f>
        <v>#REF!</v>
      </c>
      <c r="AD263" s="9" t="e">
        <f>#REF!*1.5</f>
        <v>#REF!</v>
      </c>
    </row>
    <row r="264" spans="27:30" x14ac:dyDescent="0.25">
      <c r="AA264" s="9">
        <f>Année!I276*1.5</f>
        <v>0</v>
      </c>
      <c r="AB264" s="9" t="e">
        <f>#REF!*1.5</f>
        <v>#REF!</v>
      </c>
      <c r="AC264" s="9" t="e">
        <f>#REF!*1.5</f>
        <v>#REF!</v>
      </c>
      <c r="AD264" s="9" t="e">
        <f>#REF!*1.5</f>
        <v>#REF!</v>
      </c>
    </row>
    <row r="265" spans="27:30" x14ac:dyDescent="0.25">
      <c r="AA265" s="9">
        <f>Année!I277*1.5</f>
        <v>0</v>
      </c>
      <c r="AB265" s="9" t="e">
        <f>#REF!*1.5</f>
        <v>#REF!</v>
      </c>
      <c r="AC265" s="9" t="e">
        <f>#REF!*1.5</f>
        <v>#REF!</v>
      </c>
      <c r="AD265" s="9" t="e">
        <f>#REF!*1.5</f>
        <v>#REF!</v>
      </c>
    </row>
    <row r="266" spans="27:30" x14ac:dyDescent="0.25">
      <c r="AA266" s="9">
        <f>Année!I278*1.5</f>
        <v>0</v>
      </c>
      <c r="AB266" s="9" t="e">
        <f>#REF!*1.5</f>
        <v>#REF!</v>
      </c>
      <c r="AC266" s="9" t="e">
        <f>#REF!*1.5</f>
        <v>#REF!</v>
      </c>
      <c r="AD266" s="9" t="e">
        <f>#REF!*1.5</f>
        <v>#REF!</v>
      </c>
    </row>
    <row r="267" spans="27:30" x14ac:dyDescent="0.25">
      <c r="AA267" s="9">
        <f>Année!I279*1.5</f>
        <v>0</v>
      </c>
      <c r="AB267" s="9" t="e">
        <f>#REF!*1.5</f>
        <v>#REF!</v>
      </c>
      <c r="AC267" s="9" t="e">
        <f>#REF!*1.5</f>
        <v>#REF!</v>
      </c>
      <c r="AD267" s="9" t="e">
        <f>#REF!*1.5</f>
        <v>#REF!</v>
      </c>
    </row>
    <row r="268" spans="27:30" x14ac:dyDescent="0.25">
      <c r="AA268" s="9">
        <f>Année!I280*1.5</f>
        <v>0</v>
      </c>
      <c r="AB268" s="9" t="e">
        <f>#REF!*1.5</f>
        <v>#REF!</v>
      </c>
      <c r="AC268" s="9" t="e">
        <f>#REF!*1.5</f>
        <v>#REF!</v>
      </c>
      <c r="AD268" s="9" t="e">
        <f>#REF!*1.5</f>
        <v>#REF!</v>
      </c>
    </row>
    <row r="269" spans="27:30" x14ac:dyDescent="0.25">
      <c r="AA269" s="9">
        <f>Année!I281*1.5</f>
        <v>0</v>
      </c>
      <c r="AB269" s="9" t="e">
        <f>#REF!*1.5</f>
        <v>#REF!</v>
      </c>
      <c r="AC269" s="9" t="e">
        <f>#REF!*1.5</f>
        <v>#REF!</v>
      </c>
      <c r="AD269" s="9" t="e">
        <f>#REF!*1.5</f>
        <v>#REF!</v>
      </c>
    </row>
    <row r="270" spans="27:30" x14ac:dyDescent="0.25">
      <c r="AA270" s="9">
        <f>Année!I282*1.5</f>
        <v>0</v>
      </c>
      <c r="AB270" s="9" t="e">
        <f>#REF!*1.5</f>
        <v>#REF!</v>
      </c>
      <c r="AC270" s="9" t="e">
        <f>#REF!*1.5</f>
        <v>#REF!</v>
      </c>
      <c r="AD270" s="9" t="e">
        <f>#REF!*1.5</f>
        <v>#REF!</v>
      </c>
    </row>
    <row r="271" spans="27:30" x14ac:dyDescent="0.25">
      <c r="AA271" s="9">
        <f>Année!I283*1.5</f>
        <v>0</v>
      </c>
      <c r="AB271" s="9" t="e">
        <f>#REF!*1.5</f>
        <v>#REF!</v>
      </c>
      <c r="AC271" s="9" t="e">
        <f>#REF!*1.5</f>
        <v>#REF!</v>
      </c>
      <c r="AD271" s="9" t="e">
        <f>#REF!*1.5</f>
        <v>#REF!</v>
      </c>
    </row>
    <row r="272" spans="27:30" x14ac:dyDescent="0.25">
      <c r="AA272" s="9">
        <f>Année!I284*1.5</f>
        <v>0</v>
      </c>
      <c r="AB272" s="9" t="e">
        <f>#REF!*1.5</f>
        <v>#REF!</v>
      </c>
      <c r="AC272" s="9" t="e">
        <f>#REF!*1.5</f>
        <v>#REF!</v>
      </c>
      <c r="AD272" s="9" t="e">
        <f>#REF!*1.5</f>
        <v>#REF!</v>
      </c>
    </row>
    <row r="273" spans="27:30" x14ac:dyDescent="0.25">
      <c r="AA273" s="9">
        <f>Année!I285*1.5</f>
        <v>0</v>
      </c>
      <c r="AB273" s="9" t="e">
        <f>#REF!*1.5</f>
        <v>#REF!</v>
      </c>
      <c r="AC273" s="9" t="e">
        <f>#REF!*1.5</f>
        <v>#REF!</v>
      </c>
      <c r="AD273" s="9" t="e">
        <f>#REF!*1.5</f>
        <v>#REF!</v>
      </c>
    </row>
    <row r="274" spans="27:30" x14ac:dyDescent="0.25">
      <c r="AA274" s="9">
        <f>Année!I286*1.5</f>
        <v>0</v>
      </c>
      <c r="AB274" s="9" t="e">
        <f>#REF!*1.5</f>
        <v>#REF!</v>
      </c>
      <c r="AC274" s="9" t="e">
        <f>#REF!*1.5</f>
        <v>#REF!</v>
      </c>
      <c r="AD274" s="9" t="e">
        <f>#REF!*1.5</f>
        <v>#REF!</v>
      </c>
    </row>
    <row r="275" spans="27:30" x14ac:dyDescent="0.25">
      <c r="AA275" s="9">
        <f>Année!I287*1.5</f>
        <v>0</v>
      </c>
      <c r="AB275" s="9" t="e">
        <f>#REF!*1.5</f>
        <v>#REF!</v>
      </c>
      <c r="AC275" s="9" t="e">
        <f>#REF!*1.5</f>
        <v>#REF!</v>
      </c>
      <c r="AD275" s="9" t="e">
        <f>#REF!*1.5</f>
        <v>#REF!</v>
      </c>
    </row>
    <row r="276" spans="27:30" x14ac:dyDescent="0.25">
      <c r="AA276" s="9">
        <f>Année!I288*1.5</f>
        <v>0</v>
      </c>
      <c r="AB276" s="9" t="e">
        <f>#REF!*1.5</f>
        <v>#REF!</v>
      </c>
      <c r="AC276" s="9" t="e">
        <f>#REF!*1.5</f>
        <v>#REF!</v>
      </c>
      <c r="AD276" s="9" t="e">
        <f>#REF!*1.5</f>
        <v>#REF!</v>
      </c>
    </row>
    <row r="277" spans="27:30" x14ac:dyDescent="0.25">
      <c r="AA277" s="9">
        <f>Année!I289*1.5</f>
        <v>0</v>
      </c>
      <c r="AB277" s="9" t="e">
        <f>#REF!*1.5</f>
        <v>#REF!</v>
      </c>
      <c r="AC277" s="9" t="e">
        <f>#REF!*1.5</f>
        <v>#REF!</v>
      </c>
      <c r="AD277" s="9" t="e">
        <f>#REF!*1.5</f>
        <v>#REF!</v>
      </c>
    </row>
    <row r="278" spans="27:30" x14ac:dyDescent="0.25">
      <c r="AA278" s="9">
        <f>Année!I290*1.5</f>
        <v>0</v>
      </c>
      <c r="AB278" s="9" t="e">
        <f>#REF!*1.5</f>
        <v>#REF!</v>
      </c>
      <c r="AC278" s="9" t="e">
        <f>#REF!*1.5</f>
        <v>#REF!</v>
      </c>
      <c r="AD278" s="9" t="e">
        <f>#REF!*1.5</f>
        <v>#REF!</v>
      </c>
    </row>
    <row r="279" spans="27:30" x14ac:dyDescent="0.25">
      <c r="AA279" s="9">
        <f>Année!I291*1.5</f>
        <v>0</v>
      </c>
      <c r="AB279" s="9" t="e">
        <f>#REF!*1.5</f>
        <v>#REF!</v>
      </c>
      <c r="AC279" s="9" t="e">
        <f>#REF!*1.5</f>
        <v>#REF!</v>
      </c>
      <c r="AD279" s="9" t="e">
        <f>#REF!*1.5</f>
        <v>#REF!</v>
      </c>
    </row>
    <row r="280" spans="27:30" x14ac:dyDescent="0.25">
      <c r="AA280" s="9">
        <f>Année!I292*1.5</f>
        <v>0</v>
      </c>
      <c r="AB280" s="9" t="e">
        <f>#REF!*1.5</f>
        <v>#REF!</v>
      </c>
      <c r="AC280" s="9" t="e">
        <f>#REF!*1.5</f>
        <v>#REF!</v>
      </c>
      <c r="AD280" s="9" t="e">
        <f>#REF!*1.5</f>
        <v>#REF!</v>
      </c>
    </row>
    <row r="281" spans="27:30" x14ac:dyDescent="0.25">
      <c r="AA281" s="9">
        <f>Année!I293*1.5</f>
        <v>0</v>
      </c>
      <c r="AB281" s="9" t="e">
        <f>#REF!*1.5</f>
        <v>#REF!</v>
      </c>
      <c r="AC281" s="9" t="e">
        <f>#REF!*1.5</f>
        <v>#REF!</v>
      </c>
      <c r="AD281" s="9" t="e">
        <f>#REF!*1.5</f>
        <v>#REF!</v>
      </c>
    </row>
    <row r="282" spans="27:30" x14ac:dyDescent="0.25">
      <c r="AA282" s="9">
        <f>Année!I294*1.5</f>
        <v>0</v>
      </c>
      <c r="AB282" s="9" t="e">
        <f>#REF!*1.5</f>
        <v>#REF!</v>
      </c>
      <c r="AC282" s="9" t="e">
        <f>#REF!*1.5</f>
        <v>#REF!</v>
      </c>
      <c r="AD282" s="9" t="e">
        <f>#REF!*1.5</f>
        <v>#REF!</v>
      </c>
    </row>
    <row r="283" spans="27:30" x14ac:dyDescent="0.25">
      <c r="AA283" s="9">
        <f>Année!I295*1.5</f>
        <v>0</v>
      </c>
      <c r="AB283" s="9" t="e">
        <f>#REF!*1.5</f>
        <v>#REF!</v>
      </c>
      <c r="AC283" s="9" t="e">
        <f>#REF!*1.5</f>
        <v>#REF!</v>
      </c>
      <c r="AD283" s="9" t="e">
        <f>#REF!*1.5</f>
        <v>#REF!</v>
      </c>
    </row>
    <row r="284" spans="27:30" x14ac:dyDescent="0.25">
      <c r="AA284" s="9">
        <f>Année!I296*1.5</f>
        <v>0</v>
      </c>
      <c r="AB284" s="9" t="e">
        <f>#REF!*1.5</f>
        <v>#REF!</v>
      </c>
      <c r="AC284" s="9" t="e">
        <f>#REF!*1.5</f>
        <v>#REF!</v>
      </c>
      <c r="AD284" s="9" t="e">
        <f>#REF!*1.5</f>
        <v>#REF!</v>
      </c>
    </row>
    <row r="285" spans="27:30" x14ac:dyDescent="0.25">
      <c r="AA285" s="9">
        <f>Année!I297*1.5</f>
        <v>0</v>
      </c>
      <c r="AB285" s="9" t="e">
        <f>#REF!*1.5</f>
        <v>#REF!</v>
      </c>
      <c r="AC285" s="9" t="e">
        <f>#REF!*1.5</f>
        <v>#REF!</v>
      </c>
      <c r="AD285" s="9" t="e">
        <f>#REF!*1.5</f>
        <v>#REF!</v>
      </c>
    </row>
    <row r="286" spans="27:30" x14ac:dyDescent="0.25">
      <c r="AA286" s="9">
        <f>Année!I298*1.5</f>
        <v>0</v>
      </c>
      <c r="AB286" s="9" t="e">
        <f>#REF!*1.5</f>
        <v>#REF!</v>
      </c>
      <c r="AC286" s="9" t="e">
        <f>#REF!*1.5</f>
        <v>#REF!</v>
      </c>
      <c r="AD286" s="9" t="e">
        <f>#REF!*1.5</f>
        <v>#REF!</v>
      </c>
    </row>
    <row r="287" spans="27:30" x14ac:dyDescent="0.25">
      <c r="AA287" s="9">
        <f>Année!I299*1.5</f>
        <v>0</v>
      </c>
      <c r="AB287" s="9" t="e">
        <f>#REF!*1.5</f>
        <v>#REF!</v>
      </c>
      <c r="AC287" s="9" t="e">
        <f>#REF!*1.5</f>
        <v>#REF!</v>
      </c>
      <c r="AD287" s="9" t="e">
        <f>#REF!*1.5</f>
        <v>#REF!</v>
      </c>
    </row>
    <row r="288" spans="27:30" x14ac:dyDescent="0.25">
      <c r="AA288" s="9">
        <f>Année!I300*1.5</f>
        <v>0</v>
      </c>
      <c r="AB288" s="9" t="e">
        <f>#REF!*1.5</f>
        <v>#REF!</v>
      </c>
      <c r="AC288" s="9" t="e">
        <f>#REF!*1.5</f>
        <v>#REF!</v>
      </c>
      <c r="AD288" s="9" t="e">
        <f>#REF!*1.5</f>
        <v>#REF!</v>
      </c>
    </row>
    <row r="289" spans="27:30" x14ac:dyDescent="0.25">
      <c r="AA289" s="9">
        <f>Année!I301*1.5</f>
        <v>0</v>
      </c>
      <c r="AB289" s="9" t="e">
        <f>#REF!*1.5</f>
        <v>#REF!</v>
      </c>
      <c r="AC289" s="9" t="e">
        <f>#REF!*1.5</f>
        <v>#REF!</v>
      </c>
      <c r="AD289" s="9" t="e">
        <f>#REF!*1.5</f>
        <v>#REF!</v>
      </c>
    </row>
    <row r="290" spans="27:30" x14ac:dyDescent="0.25">
      <c r="AA290" s="9">
        <f>Année!I302*1.5</f>
        <v>0</v>
      </c>
      <c r="AB290" s="9" t="e">
        <f>#REF!*1.5</f>
        <v>#REF!</v>
      </c>
      <c r="AC290" s="9" t="e">
        <f>#REF!*1.5</f>
        <v>#REF!</v>
      </c>
      <c r="AD290" s="9" t="e">
        <f>#REF!*1.5</f>
        <v>#REF!</v>
      </c>
    </row>
    <row r="291" spans="27:30" x14ac:dyDescent="0.25">
      <c r="AA291" s="9">
        <f>Année!I303*1.5</f>
        <v>0</v>
      </c>
      <c r="AB291" s="9" t="e">
        <f>#REF!*1.5</f>
        <v>#REF!</v>
      </c>
      <c r="AC291" s="9" t="e">
        <f>#REF!*1.5</f>
        <v>#REF!</v>
      </c>
      <c r="AD291" s="9" t="e">
        <f>#REF!*1.5</f>
        <v>#REF!</v>
      </c>
    </row>
  </sheetData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D1176"/>
  <sheetViews>
    <sheetView topLeftCell="A17" zoomScaleNormal="100" workbookViewId="0">
      <selection activeCell="A26" sqref="A26:D28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74" t="s">
        <v>230</v>
      </c>
      <c r="B1" s="74"/>
      <c r="C1" s="74"/>
      <c r="D1" s="74"/>
      <c r="E1" s="7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48" t="s">
        <v>6</v>
      </c>
      <c r="B2" s="46" t="s">
        <v>227</v>
      </c>
      <c r="C2" s="45"/>
      <c r="D2" s="47"/>
      <c r="E2" s="4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34" t="s">
        <v>118</v>
      </c>
      <c r="B3" s="9" t="s">
        <v>228</v>
      </c>
      <c r="C3" s="12"/>
      <c r="D3" s="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119</v>
      </c>
      <c r="B4" s="76" t="s">
        <v>232</v>
      </c>
      <c r="C4" s="76"/>
      <c r="D4" s="7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120</v>
      </c>
      <c r="B5" s="51" t="s">
        <v>233</v>
      </c>
      <c r="C5" s="12">
        <v>951</v>
      </c>
      <c r="D5" s="12"/>
      <c r="E5" s="1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42" t="s">
        <v>16</v>
      </c>
      <c r="C6" s="16"/>
      <c r="E6" s="1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72" t="s">
        <v>203</v>
      </c>
      <c r="B9" s="72" t="s">
        <v>204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</row>
    <row r="10" spans="1:160" x14ac:dyDescent="0.25">
      <c r="A10" s="73"/>
      <c r="B10" s="7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</row>
    <row r="11" spans="1:160" ht="12" customHeight="1" x14ac:dyDescent="0.25">
      <c r="A11" s="72">
        <v>402</v>
      </c>
      <c r="B11" s="72">
        <v>402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</row>
    <row r="12" spans="1:160" ht="10.15" customHeight="1" x14ac:dyDescent="0.25">
      <c r="A12" s="73"/>
      <c r="B12" s="7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21" x14ac:dyDescent="0.35">
      <c r="A15" s="82" t="s">
        <v>121</v>
      </c>
      <c r="B15" s="82"/>
      <c r="C15" s="82"/>
      <c r="D15" s="8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t="s">
        <v>122</v>
      </c>
      <c r="E16" s="2"/>
      <c r="F16" s="2"/>
      <c r="G16" s="2"/>
      <c r="H16" s="2"/>
      <c r="I16" s="2" t="s">
        <v>123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77" t="s">
        <v>124</v>
      </c>
      <c r="B17" s="78"/>
      <c r="C17" s="78"/>
      <c r="D17" s="7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80" t="s">
        <v>240</v>
      </c>
      <c r="B18" s="80"/>
      <c r="C18" s="80"/>
      <c r="D18" s="8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80"/>
      <c r="B19" s="80"/>
      <c r="C19" s="80"/>
      <c r="D19" s="8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80"/>
      <c r="B20" s="80"/>
      <c r="C20" s="80"/>
      <c r="D20" s="8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77" t="s">
        <v>125</v>
      </c>
      <c r="B21" s="78"/>
      <c r="C21" s="78"/>
      <c r="D21" s="7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83"/>
      <c r="B22" s="84"/>
      <c r="C22" s="84"/>
      <c r="D22" s="8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6"/>
      <c r="B23" s="87"/>
      <c r="C23" s="87"/>
      <c r="D23" s="8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89"/>
      <c r="B24" s="90"/>
      <c r="C24" s="90"/>
      <c r="D24" s="9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7" t="s">
        <v>126</v>
      </c>
      <c r="B25" s="78"/>
      <c r="C25" s="78"/>
      <c r="D25" s="7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80" t="s">
        <v>241</v>
      </c>
      <c r="B26" s="80"/>
      <c r="C26" s="80"/>
      <c r="D26" s="8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0"/>
      <c r="B27" s="80"/>
      <c r="C27" s="80"/>
      <c r="D27" s="8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80"/>
      <c r="B28" s="80"/>
      <c r="C28" s="80"/>
      <c r="D28" s="8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77" t="s">
        <v>127</v>
      </c>
      <c r="B29" s="78"/>
      <c r="C29" s="78"/>
      <c r="D29" s="7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0" t="s">
        <v>234</v>
      </c>
      <c r="B30" s="80"/>
      <c r="C30" s="80"/>
      <c r="D30" s="8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80"/>
      <c r="B31" s="80"/>
      <c r="C31" s="80"/>
      <c r="D31" s="8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80"/>
      <c r="B32" s="80"/>
      <c r="C32" s="80"/>
      <c r="D32" s="8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ht="21" x14ac:dyDescent="0.35">
      <c r="A33" s="82" t="s">
        <v>128</v>
      </c>
      <c r="B33" s="82"/>
      <c r="C33" s="82"/>
      <c r="D33" s="8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80" t="s">
        <v>235</v>
      </c>
      <c r="B34" s="80"/>
      <c r="C34" s="80"/>
      <c r="D34" s="8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80"/>
      <c r="B35" s="80"/>
      <c r="C35" s="80"/>
      <c r="D35" s="8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81" t="s">
        <v>129</v>
      </c>
      <c r="B36" s="81"/>
      <c r="C36" s="81"/>
      <c r="D36" s="8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5" t="s">
        <v>231</v>
      </c>
      <c r="B37" s="75"/>
      <c r="C37" s="75"/>
      <c r="D37" s="7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5" t="s">
        <v>130</v>
      </c>
      <c r="B38" s="75"/>
      <c r="C38" s="75"/>
      <c r="D38" s="7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</sheetData>
  <mergeCells count="20">
    <mergeCell ref="A22:D24"/>
    <mergeCell ref="A26:D28"/>
    <mergeCell ref="A9:A10"/>
    <mergeCell ref="B9:B10"/>
    <mergeCell ref="A11:A12"/>
    <mergeCell ref="B11:B12"/>
    <mergeCell ref="A1:E1"/>
    <mergeCell ref="A37:D37"/>
    <mergeCell ref="A38:D38"/>
    <mergeCell ref="B4:D4"/>
    <mergeCell ref="A21:D21"/>
    <mergeCell ref="A25:D25"/>
    <mergeCell ref="A29:D29"/>
    <mergeCell ref="A17:D17"/>
    <mergeCell ref="A34:D35"/>
    <mergeCell ref="A36:D36"/>
    <mergeCell ref="A30:D32"/>
    <mergeCell ref="A33:D33"/>
    <mergeCell ref="A15:D15"/>
    <mergeCell ref="A18:D20"/>
  </mergeCells>
  <dataValidations count="3">
    <dataValidation type="list" allowBlank="1" showInputMessage="1" showErrorMessage="1" sqref="B3">
      <formula1>list_cmp</formula1>
    </dataValidation>
    <dataValidation type="list" allowBlank="1" showInputMessage="1" showErrorMessage="1" sqref="B6:C6">
      <formula1>List_RegimeInscription</formula1>
    </dataValidation>
    <dataValidation type="list" allowBlank="1" showInputMessage="1" showErrorMessage="1" sqref="B2">
      <formula1>list_typedip</formula1>
    </dataValidation>
  </dataValidations>
  <hyperlinks>
    <hyperlink ref="A38:D38" r:id="rId1" display="Arrêté du 22 janvier 2014 fixant le cadre national des formations conduisant à la délivrance des diplômes nationaux de licence, de licence professionnelle et de master"/>
    <hyperlink ref="A37:D37" r:id="rId2" display="Arrêté du 3 août 1994 relatif au diplôme d'accès aux études universitaires"/>
  </hyperlinks>
  <pageMargins left="0.7" right="0.7" top="0.75" bottom="0.75" header="0.3" footer="0.3"/>
  <pageSetup paperSize="9" orientation="landscape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O297"/>
  <sheetViews>
    <sheetView tabSelected="1" topLeftCell="G1" zoomScaleNormal="100" workbookViewId="0">
      <pane ySplit="18" topLeftCell="A28" activePane="bottomLeft" state="frozen"/>
      <selection pane="bottomLeft" activeCell="L20" sqref="L20"/>
    </sheetView>
  </sheetViews>
  <sheetFormatPr baseColWidth="10" defaultColWidth="11.42578125" defaultRowHeight="15" x14ac:dyDescent="0.25"/>
  <cols>
    <col min="1" max="1" width="18.5703125" style="13" customWidth="1"/>
    <col min="2" max="2" width="53.5703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4.2851562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</row>
    <row r="2" spans="1:10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</row>
    <row r="4" spans="1:10" x14ac:dyDescent="0.25">
      <c r="A4" s="97"/>
      <c r="B4" s="97"/>
      <c r="C4" s="97"/>
      <c r="D4" s="97"/>
      <c r="E4" s="97"/>
      <c r="F4" s="97"/>
      <c r="G4" s="97"/>
      <c r="H4" s="97"/>
      <c r="I4" s="97"/>
      <c r="J4" s="97"/>
    </row>
    <row r="5" spans="1:10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0" x14ac:dyDescent="0.25">
      <c r="A6" s="97"/>
      <c r="B6" s="98"/>
      <c r="C6" s="97"/>
      <c r="D6" s="97"/>
      <c r="E6" s="97"/>
      <c r="F6" s="97"/>
      <c r="G6" s="97"/>
      <c r="H6" s="97"/>
      <c r="I6" s="97"/>
      <c r="J6" s="97"/>
    </row>
    <row r="7" spans="1:10" ht="18" customHeight="1" x14ac:dyDescent="0.25">
      <c r="A7" s="99" t="s">
        <v>131</v>
      </c>
      <c r="B7" s="112" t="str">
        <f>'Fiche Générale'!B3</f>
        <v>Formation Continue</v>
      </c>
      <c r="C7" s="100" t="s">
        <v>132</v>
      </c>
      <c r="D7" s="101"/>
      <c r="E7" s="106" t="str">
        <f>'Fiche Générale'!B4</f>
        <v>Diplôme d'Accès aux Études Universitaires - Option A</v>
      </c>
      <c r="F7" s="107"/>
      <c r="G7" s="99" t="s">
        <v>133</v>
      </c>
      <c r="H7" s="112" t="str">
        <f>'Fiche Générale'!B5</f>
        <v>FDAEUA</v>
      </c>
      <c r="I7" s="112"/>
      <c r="J7" s="112"/>
    </row>
    <row r="8" spans="1:10" ht="18" customHeight="1" x14ac:dyDescent="0.25">
      <c r="A8" s="99"/>
      <c r="B8" s="112"/>
      <c r="C8" s="102"/>
      <c r="D8" s="103"/>
      <c r="E8" s="108"/>
      <c r="F8" s="109"/>
      <c r="G8" s="99"/>
      <c r="H8" s="112"/>
      <c r="I8" s="112"/>
      <c r="J8" s="112"/>
    </row>
    <row r="9" spans="1:10" ht="18" customHeight="1" x14ac:dyDescent="0.25">
      <c r="A9" s="99"/>
      <c r="B9" s="112"/>
      <c r="C9" s="104"/>
      <c r="D9" s="105"/>
      <c r="E9" s="110"/>
      <c r="F9" s="111"/>
      <c r="G9" s="99"/>
      <c r="H9" s="112"/>
      <c r="I9" s="112"/>
      <c r="J9" s="112"/>
    </row>
    <row r="10" spans="1:10" ht="18" customHeight="1" x14ac:dyDescent="0.25">
      <c r="A10" s="99"/>
      <c r="B10" s="112"/>
      <c r="C10" s="113" t="s">
        <v>252</v>
      </c>
      <c r="D10" s="114"/>
      <c r="E10" s="114"/>
      <c r="F10" s="114"/>
      <c r="G10" s="114"/>
      <c r="H10" s="114"/>
      <c r="I10" s="114"/>
      <c r="J10" s="115"/>
    </row>
    <row r="11" spans="1:10" ht="18" customHeight="1" x14ac:dyDescent="0.25">
      <c r="A11" s="99"/>
      <c r="B11" s="112"/>
      <c r="C11" s="116"/>
      <c r="D11" s="117"/>
      <c r="E11" s="117"/>
      <c r="F11" s="117"/>
      <c r="G11" s="117"/>
      <c r="H11" s="117"/>
      <c r="I11" s="117"/>
      <c r="J11" s="118"/>
    </row>
    <row r="13" spans="1:10" x14ac:dyDescent="0.25">
      <c r="A13" s="92" t="s">
        <v>134</v>
      </c>
      <c r="B13" s="63" t="s">
        <v>205</v>
      </c>
      <c r="C13" s="92" t="s">
        <v>135</v>
      </c>
      <c r="D13" s="92"/>
      <c r="E13" s="92" t="s">
        <v>250</v>
      </c>
      <c r="F13" s="92"/>
      <c r="G13" s="92" t="s">
        <v>136</v>
      </c>
      <c r="H13" s="59">
        <f>Calcul!A7</f>
        <v>402</v>
      </c>
      <c r="I13" s="59"/>
    </row>
    <row r="14" spans="1:10" x14ac:dyDescent="0.25">
      <c r="A14" s="92"/>
      <c r="B14" s="66"/>
      <c r="C14" s="92"/>
      <c r="D14" s="92"/>
      <c r="E14" s="92"/>
      <c r="F14" s="92"/>
      <c r="G14" s="92"/>
      <c r="H14" s="59"/>
      <c r="I14" s="59"/>
    </row>
    <row r="15" spans="1:10" x14ac:dyDescent="0.25">
      <c r="A15" s="92" t="s">
        <v>137</v>
      </c>
      <c r="B15" s="59" t="s">
        <v>109</v>
      </c>
      <c r="C15" s="93" t="s">
        <v>138</v>
      </c>
      <c r="D15" s="94"/>
      <c r="E15" s="92"/>
      <c r="F15" s="92"/>
      <c r="G15" s="92" t="s">
        <v>139</v>
      </c>
      <c r="H15" s="59">
        <f>Calcul!A20</f>
        <v>402</v>
      </c>
      <c r="I15" s="59"/>
    </row>
    <row r="16" spans="1:10" x14ac:dyDescent="0.25">
      <c r="A16" s="92"/>
      <c r="B16" s="59"/>
      <c r="C16" s="95"/>
      <c r="D16" s="96"/>
      <c r="E16" s="92"/>
      <c r="F16" s="92"/>
      <c r="G16" s="92"/>
      <c r="H16" s="59"/>
      <c r="I16" s="59"/>
    </row>
    <row r="17" spans="1:15" x14ac:dyDescent="0.25">
      <c r="I17" s="14"/>
      <c r="J17" s="14"/>
      <c r="K17" s="14"/>
      <c r="L17" s="14"/>
      <c r="M17" s="14"/>
      <c r="N17" s="14"/>
    </row>
    <row r="18" spans="1:15" ht="49.15" customHeight="1" x14ac:dyDescent="0.25">
      <c r="A18" s="3" t="s">
        <v>140</v>
      </c>
      <c r="B18" s="3" t="s">
        <v>141</v>
      </c>
      <c r="C18" s="3" t="s">
        <v>3</v>
      </c>
      <c r="D18" s="3" t="s">
        <v>142</v>
      </c>
      <c r="E18" s="3" t="s">
        <v>6</v>
      </c>
      <c r="F18" s="3" t="s">
        <v>5</v>
      </c>
      <c r="G18" s="3" t="s">
        <v>143</v>
      </c>
      <c r="H18" s="3" t="s">
        <v>49</v>
      </c>
      <c r="I18" s="3" t="s">
        <v>108</v>
      </c>
      <c r="J18" s="3" t="s">
        <v>113</v>
      </c>
      <c r="K18" s="3" t="s">
        <v>114</v>
      </c>
      <c r="L18" s="3" t="s">
        <v>144</v>
      </c>
      <c r="M18" s="3" t="s">
        <v>4</v>
      </c>
      <c r="N18" s="3" t="s">
        <v>145</v>
      </c>
      <c r="O18" s="4" t="s">
        <v>146</v>
      </c>
    </row>
    <row r="19" spans="1:15" ht="43.15" customHeight="1" x14ac:dyDescent="0.25">
      <c r="A19" s="22">
        <v>1</v>
      </c>
      <c r="B19" s="26" t="s">
        <v>236</v>
      </c>
      <c r="C19" s="10" t="s">
        <v>10</v>
      </c>
      <c r="D19" s="10" t="s">
        <v>251</v>
      </c>
      <c r="E19" s="10"/>
      <c r="F19" s="10" t="s">
        <v>12</v>
      </c>
      <c r="G19" s="10"/>
      <c r="H19" s="19" t="s">
        <v>58</v>
      </c>
      <c r="I19" s="10"/>
      <c r="J19" s="10">
        <v>80</v>
      </c>
      <c r="K19" s="10"/>
      <c r="L19" s="10"/>
      <c r="M19" s="10" t="s">
        <v>11</v>
      </c>
      <c r="N19" s="5"/>
      <c r="O19" s="6"/>
    </row>
    <row r="20" spans="1:15" ht="43.15" customHeight="1" x14ac:dyDescent="0.25">
      <c r="A20" s="23">
        <v>2</v>
      </c>
      <c r="B20" s="27" t="s">
        <v>237</v>
      </c>
      <c r="C20" s="19" t="s">
        <v>10</v>
      </c>
      <c r="D20" s="10" t="s">
        <v>251</v>
      </c>
      <c r="E20" s="19"/>
      <c r="F20" s="19" t="s">
        <v>12</v>
      </c>
      <c r="G20" s="19"/>
      <c r="H20" s="19" t="s">
        <v>60</v>
      </c>
      <c r="J20" s="19">
        <v>80</v>
      </c>
      <c r="K20" s="19"/>
      <c r="L20" s="19"/>
      <c r="M20" s="19" t="s">
        <v>11</v>
      </c>
      <c r="N20" s="5"/>
      <c r="O20" s="5"/>
    </row>
    <row r="21" spans="1:15" ht="43.15" customHeight="1" x14ac:dyDescent="0.25">
      <c r="A21" s="23">
        <v>3</v>
      </c>
      <c r="B21" s="27" t="s">
        <v>260</v>
      </c>
      <c r="C21" s="19" t="s">
        <v>23</v>
      </c>
      <c r="D21" s="10" t="s">
        <v>251</v>
      </c>
      <c r="E21" s="19"/>
      <c r="F21" s="19"/>
      <c r="G21" s="19"/>
      <c r="H21" s="19"/>
      <c r="J21" s="19"/>
      <c r="K21" s="19"/>
      <c r="L21" s="19"/>
      <c r="M21" s="19"/>
      <c r="N21" s="5"/>
      <c r="O21" s="5"/>
    </row>
    <row r="22" spans="1:15" ht="43.15" customHeight="1" x14ac:dyDescent="0.25">
      <c r="A22" s="23" t="s">
        <v>256</v>
      </c>
      <c r="B22" s="27" t="s">
        <v>212</v>
      </c>
      <c r="C22" s="19" t="s">
        <v>10</v>
      </c>
      <c r="D22" s="10" t="s">
        <v>251</v>
      </c>
      <c r="E22" s="19"/>
      <c r="F22" s="19" t="s">
        <v>12</v>
      </c>
      <c r="G22" s="19"/>
      <c r="H22" s="19" t="s">
        <v>71</v>
      </c>
      <c r="I22" s="19"/>
      <c r="J22" s="19">
        <v>40</v>
      </c>
      <c r="K22" s="19"/>
      <c r="L22" s="19"/>
      <c r="M22" s="19" t="s">
        <v>11</v>
      </c>
      <c r="N22" s="5"/>
      <c r="O22" s="5"/>
    </row>
    <row r="23" spans="1:15" ht="43.15" customHeight="1" x14ac:dyDescent="0.25">
      <c r="A23" s="23" t="s">
        <v>257</v>
      </c>
      <c r="B23" s="27" t="s">
        <v>220</v>
      </c>
      <c r="C23" s="19" t="s">
        <v>10</v>
      </c>
      <c r="D23" s="10" t="s">
        <v>251</v>
      </c>
      <c r="E23" s="19"/>
      <c r="F23" s="19" t="s">
        <v>12</v>
      </c>
      <c r="G23" s="19"/>
      <c r="H23" s="19" t="s">
        <v>72</v>
      </c>
      <c r="I23" s="19"/>
      <c r="J23" s="19">
        <v>40</v>
      </c>
      <c r="K23" s="19"/>
      <c r="L23" s="19"/>
      <c r="M23" s="19" t="s">
        <v>11</v>
      </c>
      <c r="N23" s="5"/>
      <c r="O23" s="5"/>
    </row>
    <row r="24" spans="1:15" ht="43.15" customHeight="1" x14ac:dyDescent="0.25">
      <c r="A24" s="23" t="s">
        <v>258</v>
      </c>
      <c r="B24" s="27" t="s">
        <v>217</v>
      </c>
      <c r="C24" s="19" t="s">
        <v>10</v>
      </c>
      <c r="D24" s="10" t="s">
        <v>251</v>
      </c>
      <c r="E24" s="19"/>
      <c r="F24" s="19" t="s">
        <v>12</v>
      </c>
      <c r="G24" s="19"/>
      <c r="H24" s="19" t="s">
        <v>74</v>
      </c>
      <c r="I24" s="19"/>
      <c r="J24" s="19">
        <v>40</v>
      </c>
      <c r="K24" s="19"/>
      <c r="L24" s="19"/>
      <c r="M24" s="19" t="s">
        <v>11</v>
      </c>
      <c r="N24" s="5"/>
      <c r="O24" s="5"/>
    </row>
    <row r="25" spans="1:15" ht="43.15" customHeight="1" x14ac:dyDescent="0.25">
      <c r="A25" s="23" t="s">
        <v>259</v>
      </c>
      <c r="B25" s="27" t="s">
        <v>238</v>
      </c>
      <c r="C25" s="19" t="s">
        <v>10</v>
      </c>
      <c r="D25" s="10" t="s">
        <v>251</v>
      </c>
      <c r="E25" s="19"/>
      <c r="F25" s="19" t="s">
        <v>12</v>
      </c>
      <c r="G25" s="19"/>
      <c r="H25" s="19" t="s">
        <v>55</v>
      </c>
      <c r="I25" s="11"/>
      <c r="J25" s="19">
        <v>40</v>
      </c>
      <c r="K25" s="19"/>
      <c r="L25" s="19"/>
      <c r="M25" s="19" t="s">
        <v>11</v>
      </c>
      <c r="N25" s="5"/>
      <c r="O25" s="5"/>
    </row>
    <row r="26" spans="1:15" ht="43.15" customHeight="1" x14ac:dyDescent="0.25">
      <c r="A26" s="23" t="s">
        <v>261</v>
      </c>
      <c r="B26" s="27" t="s">
        <v>239</v>
      </c>
      <c r="C26" s="19" t="s">
        <v>10</v>
      </c>
      <c r="D26" s="10" t="s">
        <v>251</v>
      </c>
      <c r="E26" s="19"/>
      <c r="F26" s="19" t="s">
        <v>12</v>
      </c>
      <c r="G26" s="19"/>
      <c r="H26" s="19" t="s">
        <v>55</v>
      </c>
      <c r="I26" s="19"/>
      <c r="J26" s="19">
        <v>40</v>
      </c>
      <c r="K26" s="19"/>
      <c r="L26" s="19"/>
      <c r="M26" s="19" t="s">
        <v>11</v>
      </c>
      <c r="N26" s="5"/>
      <c r="O26" s="5"/>
    </row>
    <row r="27" spans="1:15" ht="43.15" customHeight="1" x14ac:dyDescent="0.25">
      <c r="A27" s="23">
        <v>4</v>
      </c>
      <c r="B27" s="27" t="s">
        <v>244</v>
      </c>
      <c r="C27" s="19" t="s">
        <v>28</v>
      </c>
      <c r="D27" s="10" t="s">
        <v>251</v>
      </c>
      <c r="E27" s="19" t="s">
        <v>20</v>
      </c>
      <c r="F27" s="19" t="s">
        <v>12</v>
      </c>
      <c r="G27" s="19"/>
      <c r="H27" s="19"/>
      <c r="I27" s="19"/>
      <c r="J27" s="19">
        <v>20</v>
      </c>
      <c r="K27" s="19"/>
      <c r="L27" s="19"/>
      <c r="M27" s="19" t="s">
        <v>11</v>
      </c>
      <c r="N27" s="5"/>
      <c r="O27" s="5"/>
    </row>
    <row r="28" spans="1:15" ht="43.15" customHeight="1" x14ac:dyDescent="0.25">
      <c r="A28" s="23">
        <v>5</v>
      </c>
      <c r="B28" s="27" t="s">
        <v>245</v>
      </c>
      <c r="C28" s="19" t="s">
        <v>28</v>
      </c>
      <c r="D28" s="10" t="s">
        <v>251</v>
      </c>
      <c r="E28" s="19" t="s">
        <v>20</v>
      </c>
      <c r="F28" s="19" t="s">
        <v>12</v>
      </c>
      <c r="G28" s="19"/>
      <c r="H28" s="19"/>
      <c r="I28" s="19"/>
      <c r="J28" s="19">
        <v>22</v>
      </c>
      <c r="K28" s="19"/>
      <c r="L28" s="19"/>
      <c r="M28" s="19" t="s">
        <v>11</v>
      </c>
      <c r="N28" s="5"/>
      <c r="O28" s="5"/>
    </row>
    <row r="29" spans="1:15" ht="43.15" customHeight="1" x14ac:dyDescent="0.25">
      <c r="A29" s="23"/>
      <c r="B29" s="2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5"/>
      <c r="O29" s="5"/>
    </row>
    <row r="30" spans="1:15" ht="43.15" customHeight="1" x14ac:dyDescent="0.25">
      <c r="A30" s="23"/>
      <c r="B30" s="27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5"/>
      <c r="O30" s="5"/>
    </row>
    <row r="31" spans="1:15" ht="43.15" customHeight="1" x14ac:dyDescent="0.25">
      <c r="A31" s="23"/>
      <c r="B31" s="27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5"/>
      <c r="O31" s="5"/>
    </row>
    <row r="32" spans="1:15" ht="43.15" customHeight="1" x14ac:dyDescent="0.25">
      <c r="A32" s="23"/>
      <c r="B32" s="27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5"/>
      <c r="O32" s="5"/>
    </row>
    <row r="33" spans="1:15" ht="43.15" customHeight="1" x14ac:dyDescent="0.25">
      <c r="A33" s="23"/>
      <c r="B33" s="2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5"/>
      <c r="O33" s="5"/>
    </row>
    <row r="34" spans="1:15" ht="43.15" customHeight="1" x14ac:dyDescent="0.25">
      <c r="A34" s="23"/>
      <c r="B34" s="27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5"/>
      <c r="O34" s="5"/>
    </row>
    <row r="35" spans="1:15" ht="43.15" customHeight="1" x14ac:dyDescent="0.25">
      <c r="A35" s="23"/>
      <c r="B35" s="2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5"/>
      <c r="O35" s="5"/>
    </row>
    <row r="36" spans="1:15" ht="43.15" customHeight="1" x14ac:dyDescent="0.25">
      <c r="A36" s="23"/>
      <c r="B36" s="27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5"/>
      <c r="O36" s="5"/>
    </row>
    <row r="37" spans="1:15" ht="43.15" customHeight="1" x14ac:dyDescent="0.25">
      <c r="A37" s="23"/>
      <c r="B37" s="2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5"/>
      <c r="O37" s="5"/>
    </row>
    <row r="38" spans="1:15" ht="43.15" customHeight="1" x14ac:dyDescent="0.25">
      <c r="A38" s="23"/>
      <c r="B38" s="27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5"/>
      <c r="O38" s="5"/>
    </row>
    <row r="39" spans="1:15" ht="43.15" customHeight="1" x14ac:dyDescent="0.25">
      <c r="A39" s="23"/>
      <c r="B39" s="2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5"/>
      <c r="O39" s="5"/>
    </row>
    <row r="40" spans="1:15" ht="43.15" customHeight="1" x14ac:dyDescent="0.3">
      <c r="A40" s="24"/>
      <c r="B40" s="2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7"/>
      <c r="O40" s="7"/>
    </row>
    <row r="41" spans="1:15" ht="43.15" customHeight="1" x14ac:dyDescent="0.3">
      <c r="A41" s="24"/>
      <c r="B41" s="2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7"/>
      <c r="O41" s="7"/>
    </row>
    <row r="42" spans="1:15" ht="43.15" customHeight="1" x14ac:dyDescent="0.3">
      <c r="A42" s="24"/>
      <c r="B42" s="2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7"/>
      <c r="O42" s="7"/>
    </row>
    <row r="43" spans="1:15" ht="43.15" customHeight="1" x14ac:dyDescent="0.3">
      <c r="A43" s="24"/>
      <c r="B43" s="2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7"/>
      <c r="O43" s="7"/>
    </row>
    <row r="44" spans="1:15" ht="43.15" customHeight="1" x14ac:dyDescent="0.3">
      <c r="A44" s="24"/>
      <c r="B44" s="2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7"/>
      <c r="O44" s="7"/>
    </row>
    <row r="45" spans="1:15" ht="43.15" customHeight="1" x14ac:dyDescent="0.3">
      <c r="A45" s="24"/>
      <c r="B45" s="28"/>
      <c r="C45" s="19"/>
      <c r="D45" s="19"/>
      <c r="E45" s="19"/>
      <c r="F45" s="19"/>
      <c r="G45" s="19"/>
      <c r="H45" s="19"/>
      <c r="I45" s="11"/>
      <c r="J45" s="11"/>
      <c r="K45" s="19"/>
      <c r="L45" s="19"/>
      <c r="M45" s="19"/>
      <c r="N45" s="7"/>
      <c r="O45" s="7"/>
    </row>
    <row r="46" spans="1:15" ht="43.15" customHeight="1" x14ac:dyDescent="0.3">
      <c r="A46" s="24"/>
      <c r="B46" s="2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7"/>
      <c r="O46" s="7"/>
    </row>
    <row r="47" spans="1:15" ht="43.15" customHeight="1" x14ac:dyDescent="0.3">
      <c r="A47" s="24"/>
      <c r="B47" s="2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7"/>
      <c r="O47" s="7"/>
    </row>
    <row r="48" spans="1:15" ht="43.15" customHeight="1" x14ac:dyDescent="0.3">
      <c r="A48" s="25"/>
      <c r="B48" s="2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8"/>
      <c r="O48" s="8"/>
    </row>
    <row r="49" spans="1:15" ht="43.15" customHeight="1" x14ac:dyDescent="0.3">
      <c r="A49" s="24"/>
      <c r="B49" s="2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7"/>
      <c r="O49" s="7"/>
    </row>
    <row r="50" spans="1:15" ht="43.15" customHeight="1" x14ac:dyDescent="0.3">
      <c r="A50" s="24"/>
      <c r="B50" s="2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7"/>
      <c r="O50" s="7"/>
    </row>
    <row r="51" spans="1:15" ht="43.15" customHeight="1" x14ac:dyDescent="0.3">
      <c r="A51" s="24"/>
      <c r="B51" s="2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7"/>
      <c r="O51" s="7"/>
    </row>
    <row r="52" spans="1:15" ht="43.15" customHeight="1" x14ac:dyDescent="0.3">
      <c r="A52" s="24"/>
      <c r="B52" s="2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7"/>
      <c r="O52" s="7"/>
    </row>
    <row r="53" spans="1:15" ht="43.15" customHeight="1" x14ac:dyDescent="0.3">
      <c r="A53" s="24"/>
      <c r="B53" s="2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7"/>
      <c r="O53" s="7"/>
    </row>
    <row r="54" spans="1:15" ht="43.15" customHeight="1" x14ac:dyDescent="0.3">
      <c r="A54" s="24"/>
      <c r="B54" s="2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7"/>
      <c r="O54" s="7"/>
    </row>
    <row r="55" spans="1:15" ht="43.15" customHeight="1" x14ac:dyDescent="0.3">
      <c r="A55" s="24"/>
      <c r="B55" s="2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7"/>
      <c r="O55" s="7"/>
    </row>
    <row r="56" spans="1:15" ht="43.15" customHeight="1" x14ac:dyDescent="0.3">
      <c r="A56" s="24"/>
      <c r="B56" s="2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7"/>
      <c r="O56" s="7"/>
    </row>
    <row r="57" spans="1:15" ht="43.15" customHeight="1" x14ac:dyDescent="0.3">
      <c r="A57" s="24"/>
      <c r="B57" s="2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7"/>
      <c r="O57" s="7"/>
    </row>
    <row r="58" spans="1:15" ht="43.15" customHeight="1" x14ac:dyDescent="0.3">
      <c r="A58" s="24"/>
      <c r="B58" s="2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7"/>
      <c r="O58" s="7"/>
    </row>
    <row r="59" spans="1:15" ht="43.15" customHeight="1" x14ac:dyDescent="0.3">
      <c r="A59" s="24"/>
      <c r="B59" s="2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7"/>
      <c r="O59" s="7"/>
    </row>
    <row r="60" spans="1:15" ht="43.15" customHeight="1" x14ac:dyDescent="0.3">
      <c r="A60" s="24"/>
      <c r="B60" s="2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7"/>
      <c r="O60" s="7"/>
    </row>
    <row r="61" spans="1:15" ht="43.15" customHeight="1" x14ac:dyDescent="0.3">
      <c r="A61" s="24"/>
      <c r="B61" s="2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7"/>
      <c r="O61" s="7"/>
    </row>
    <row r="62" spans="1:15" ht="43.15" customHeight="1" x14ac:dyDescent="0.3">
      <c r="A62" s="24"/>
      <c r="B62" s="2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7"/>
      <c r="O62" s="7"/>
    </row>
    <row r="63" spans="1:15" ht="43.15" customHeight="1" x14ac:dyDescent="0.3">
      <c r="A63" s="24"/>
      <c r="B63" s="2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7"/>
      <c r="O63" s="7"/>
    </row>
    <row r="64" spans="1:15" ht="43.15" customHeight="1" x14ac:dyDescent="0.3">
      <c r="A64" s="24"/>
      <c r="B64" s="28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7"/>
      <c r="O64" s="7"/>
    </row>
    <row r="65" spans="1:15" ht="43.15" customHeight="1" x14ac:dyDescent="0.3">
      <c r="A65" s="24"/>
      <c r="B65" s="2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7"/>
      <c r="O65" s="7"/>
    </row>
    <row r="66" spans="1:15" ht="43.15" customHeight="1" x14ac:dyDescent="0.3">
      <c r="A66" s="24"/>
      <c r="B66" s="2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7"/>
      <c r="O66" s="7"/>
    </row>
    <row r="67" spans="1:15" ht="43.15" customHeight="1" x14ac:dyDescent="0.3">
      <c r="A67" s="24"/>
      <c r="B67" s="2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7"/>
      <c r="O67" s="7"/>
    </row>
    <row r="68" spans="1:15" ht="43.15" customHeight="1" x14ac:dyDescent="0.3">
      <c r="A68" s="24"/>
      <c r="B68" s="2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7"/>
      <c r="O68" s="7"/>
    </row>
    <row r="69" spans="1:15" ht="43.15" customHeight="1" x14ac:dyDescent="0.3">
      <c r="A69" s="24"/>
      <c r="B69" s="2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7"/>
      <c r="O69" s="7"/>
    </row>
    <row r="70" spans="1:15" ht="43.15" customHeight="1" x14ac:dyDescent="0.3">
      <c r="A70" s="24"/>
      <c r="B70" s="2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7"/>
      <c r="O70" s="7"/>
    </row>
    <row r="71" spans="1:15" ht="43.15" customHeight="1" x14ac:dyDescent="0.3">
      <c r="A71" s="24"/>
      <c r="B71" s="2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7"/>
      <c r="O71" s="7"/>
    </row>
    <row r="72" spans="1:15" ht="43.15" customHeight="1" x14ac:dyDescent="0.3">
      <c r="A72" s="24"/>
      <c r="B72" s="2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7"/>
      <c r="O72" s="7"/>
    </row>
    <row r="73" spans="1:15" ht="43.15" customHeight="1" x14ac:dyDescent="0.3">
      <c r="A73" s="24"/>
      <c r="B73" s="2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7"/>
      <c r="O73" s="7"/>
    </row>
    <row r="74" spans="1:15" ht="43.15" customHeight="1" x14ac:dyDescent="0.3">
      <c r="A74" s="24"/>
      <c r="B74" s="2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7"/>
      <c r="O74" s="7"/>
    </row>
    <row r="75" spans="1:15" ht="43.15" customHeight="1" x14ac:dyDescent="0.3">
      <c r="A75" s="24"/>
      <c r="B75" s="2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7"/>
      <c r="O75" s="7"/>
    </row>
    <row r="76" spans="1:15" ht="43.15" customHeight="1" x14ac:dyDescent="0.3">
      <c r="A76" s="24"/>
      <c r="B76" s="28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7"/>
      <c r="O76" s="7"/>
    </row>
    <row r="77" spans="1:15" ht="43.15" customHeight="1" x14ac:dyDescent="0.3">
      <c r="A77" s="24"/>
      <c r="B77" s="2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7"/>
      <c r="O77" s="7"/>
    </row>
    <row r="78" spans="1:15" ht="43.15" customHeight="1" x14ac:dyDescent="0.3">
      <c r="A78" s="24"/>
      <c r="B78" s="2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7"/>
      <c r="O78" s="7"/>
    </row>
    <row r="79" spans="1:15" ht="43.15" customHeight="1" x14ac:dyDescent="0.3">
      <c r="A79" s="24"/>
      <c r="B79" s="28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7"/>
      <c r="O79" s="7"/>
    </row>
    <row r="80" spans="1:15" ht="43.15" customHeight="1" x14ac:dyDescent="0.3">
      <c r="A80" s="24"/>
      <c r="B80" s="28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7"/>
      <c r="O80" s="7"/>
    </row>
    <row r="81" spans="1:15" ht="43.15" customHeight="1" x14ac:dyDescent="0.3">
      <c r="A81" s="24"/>
      <c r="B81" s="28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7"/>
      <c r="O81" s="7"/>
    </row>
    <row r="82" spans="1:15" ht="43.15" customHeight="1" x14ac:dyDescent="0.3">
      <c r="A82" s="24"/>
      <c r="B82" s="28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7"/>
      <c r="O82" s="7"/>
    </row>
    <row r="83" spans="1:15" ht="43.15" customHeight="1" x14ac:dyDescent="0.3">
      <c r="A83" s="24"/>
      <c r="B83" s="28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7"/>
      <c r="O83" s="7"/>
    </row>
    <row r="84" spans="1:15" ht="43.15" customHeight="1" x14ac:dyDescent="0.3">
      <c r="A84" s="24"/>
      <c r="B84" s="28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7"/>
      <c r="O84" s="7"/>
    </row>
    <row r="85" spans="1:15" ht="43.15" customHeight="1" x14ac:dyDescent="0.3">
      <c r="A85" s="24"/>
      <c r="B85" s="28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7"/>
      <c r="O85" s="7"/>
    </row>
    <row r="86" spans="1:15" ht="43.15" customHeight="1" x14ac:dyDescent="0.3">
      <c r="A86" s="24"/>
      <c r="B86" s="28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7"/>
      <c r="O86" s="7"/>
    </row>
    <row r="87" spans="1:15" ht="43.15" customHeight="1" x14ac:dyDescent="0.3">
      <c r="A87" s="24"/>
      <c r="B87" s="2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7"/>
      <c r="O87" s="7"/>
    </row>
    <row r="88" spans="1:15" ht="43.15" customHeight="1" x14ac:dyDescent="0.3">
      <c r="A88" s="24"/>
      <c r="B88" s="28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7"/>
      <c r="O88" s="7"/>
    </row>
    <row r="89" spans="1:15" ht="43.15" customHeight="1" x14ac:dyDescent="0.3">
      <c r="A89" s="24"/>
      <c r="B89" s="28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7"/>
      <c r="O89" s="7"/>
    </row>
    <row r="90" spans="1:15" ht="43.15" customHeight="1" x14ac:dyDescent="0.3">
      <c r="A90" s="24"/>
      <c r="B90" s="28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7"/>
      <c r="O90" s="7"/>
    </row>
    <row r="91" spans="1:15" ht="43.15" customHeight="1" x14ac:dyDescent="0.3">
      <c r="A91" s="24"/>
      <c r="B91" s="2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7"/>
      <c r="O91" s="7"/>
    </row>
    <row r="92" spans="1:15" ht="43.15" customHeight="1" x14ac:dyDescent="0.3">
      <c r="A92" s="24"/>
      <c r="B92" s="28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7"/>
      <c r="O92" s="7"/>
    </row>
    <row r="93" spans="1:15" ht="43.15" customHeight="1" x14ac:dyDescent="0.3">
      <c r="A93" s="24"/>
      <c r="B93" s="28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7"/>
      <c r="O93" s="7"/>
    </row>
    <row r="94" spans="1:15" ht="43.15" customHeight="1" x14ac:dyDescent="0.3">
      <c r="A94" s="24"/>
      <c r="B94" s="28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7"/>
      <c r="O94" s="7"/>
    </row>
    <row r="95" spans="1:15" ht="43.15" customHeight="1" x14ac:dyDescent="0.3">
      <c r="A95" s="24"/>
      <c r="B95" s="28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7"/>
      <c r="O95" s="7"/>
    </row>
    <row r="96" spans="1:15" ht="43.15" customHeight="1" x14ac:dyDescent="0.3">
      <c r="A96" s="24"/>
      <c r="B96" s="28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7"/>
      <c r="O96" s="7"/>
    </row>
    <row r="97" spans="1:15" ht="43.15" customHeight="1" x14ac:dyDescent="0.3">
      <c r="A97" s="24"/>
      <c r="B97" s="28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7"/>
      <c r="O97" s="7"/>
    </row>
    <row r="98" spans="1:15" ht="43.15" customHeight="1" x14ac:dyDescent="0.3">
      <c r="A98" s="24"/>
      <c r="B98" s="28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7"/>
      <c r="O98" s="7"/>
    </row>
    <row r="99" spans="1:15" ht="43.15" customHeight="1" x14ac:dyDescent="0.3">
      <c r="A99" s="24"/>
      <c r="B99" s="28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7"/>
      <c r="O99" s="7"/>
    </row>
    <row r="100" spans="1:15" ht="43.15" customHeight="1" x14ac:dyDescent="0.3">
      <c r="A100" s="24"/>
      <c r="B100" s="28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7"/>
      <c r="O100" s="7"/>
    </row>
    <row r="101" spans="1:15" ht="43.15" customHeight="1" x14ac:dyDescent="0.3">
      <c r="A101" s="24"/>
      <c r="B101" s="28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7"/>
      <c r="O101" s="7"/>
    </row>
    <row r="102" spans="1:15" ht="43.15" customHeight="1" x14ac:dyDescent="0.3">
      <c r="A102" s="24"/>
      <c r="B102" s="2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7"/>
      <c r="O102" s="7"/>
    </row>
    <row r="103" spans="1:15" ht="43.15" customHeight="1" x14ac:dyDescent="0.3">
      <c r="A103" s="24"/>
      <c r="B103" s="28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7"/>
      <c r="O103" s="7"/>
    </row>
    <row r="104" spans="1:15" ht="43.15" customHeight="1" x14ac:dyDescent="0.3">
      <c r="A104" s="24"/>
      <c r="B104" s="28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7"/>
      <c r="O104" s="7"/>
    </row>
    <row r="105" spans="1:15" ht="43.15" customHeight="1" x14ac:dyDescent="0.3">
      <c r="A105" s="24"/>
      <c r="B105" s="28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7"/>
      <c r="O105" s="7"/>
    </row>
    <row r="106" spans="1:15" ht="43.15" customHeight="1" x14ac:dyDescent="0.3">
      <c r="A106" s="24"/>
      <c r="B106" s="28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7"/>
      <c r="O106" s="7"/>
    </row>
    <row r="107" spans="1:15" ht="43.15" customHeight="1" x14ac:dyDescent="0.3">
      <c r="A107" s="24"/>
      <c r="B107" s="28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7"/>
      <c r="O107" s="7"/>
    </row>
    <row r="108" spans="1:15" ht="43.15" customHeight="1" x14ac:dyDescent="0.3">
      <c r="A108" s="24"/>
      <c r="B108" s="2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7"/>
      <c r="O108" s="7"/>
    </row>
    <row r="109" spans="1:15" ht="43.15" customHeight="1" x14ac:dyDescent="0.3">
      <c r="A109" s="24"/>
      <c r="B109" s="2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7"/>
      <c r="O109" s="7"/>
    </row>
    <row r="110" spans="1:15" ht="43.15" customHeight="1" x14ac:dyDescent="0.3">
      <c r="A110" s="24"/>
      <c r="B110" s="28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7"/>
      <c r="O110" s="7"/>
    </row>
    <row r="111" spans="1:15" ht="43.15" customHeight="1" x14ac:dyDescent="0.3">
      <c r="A111" s="24"/>
      <c r="B111" s="28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7"/>
      <c r="O111" s="7"/>
    </row>
    <row r="112" spans="1:15" ht="43.15" customHeight="1" x14ac:dyDescent="0.3">
      <c r="A112" s="24"/>
      <c r="B112" s="28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7"/>
      <c r="O112" s="7"/>
    </row>
    <row r="113" spans="1:15" ht="43.15" customHeight="1" x14ac:dyDescent="0.3">
      <c r="A113" s="24"/>
      <c r="B113" s="28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7"/>
      <c r="O113" s="7"/>
    </row>
    <row r="114" spans="1:15" ht="43.15" customHeight="1" x14ac:dyDescent="0.3">
      <c r="A114" s="24"/>
      <c r="B114" s="28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7"/>
      <c r="O114" s="7"/>
    </row>
    <row r="115" spans="1:15" ht="43.15" customHeight="1" x14ac:dyDescent="0.3">
      <c r="A115" s="24"/>
      <c r="B115" s="28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7"/>
      <c r="O115" s="7"/>
    </row>
    <row r="116" spans="1:15" ht="43.15" customHeight="1" x14ac:dyDescent="0.3">
      <c r="A116" s="24"/>
      <c r="B116" s="28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7"/>
      <c r="O116" s="7"/>
    </row>
    <row r="117" spans="1:15" ht="43.15" customHeight="1" x14ac:dyDescent="0.3">
      <c r="A117" s="24"/>
      <c r="B117" s="28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7"/>
      <c r="O117" s="7"/>
    </row>
    <row r="118" spans="1:15" ht="43.15" customHeight="1" x14ac:dyDescent="0.3">
      <c r="A118" s="24"/>
      <c r="B118" s="28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7"/>
      <c r="O118" s="7"/>
    </row>
    <row r="119" spans="1:15" ht="43.15" customHeight="1" x14ac:dyDescent="0.3">
      <c r="A119" s="24"/>
      <c r="B119" s="28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7"/>
      <c r="O119" s="7"/>
    </row>
    <row r="120" spans="1:15" ht="43.15" customHeight="1" x14ac:dyDescent="0.3">
      <c r="A120" s="24"/>
      <c r="B120" s="28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7"/>
      <c r="O120" s="7"/>
    </row>
    <row r="121" spans="1:15" ht="43.15" customHeight="1" x14ac:dyDescent="0.3">
      <c r="A121" s="24"/>
      <c r="B121" s="28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7"/>
      <c r="O121" s="7"/>
    </row>
    <row r="122" spans="1:15" ht="43.15" customHeight="1" x14ac:dyDescent="0.3">
      <c r="A122" s="24"/>
      <c r="B122" s="28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7"/>
      <c r="O122" s="7"/>
    </row>
    <row r="123" spans="1:15" ht="43.15" customHeight="1" x14ac:dyDescent="0.3">
      <c r="A123" s="24"/>
      <c r="B123" s="28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7"/>
      <c r="O123" s="7"/>
    </row>
    <row r="124" spans="1:15" ht="43.15" customHeight="1" x14ac:dyDescent="0.3">
      <c r="A124" s="24"/>
      <c r="B124" s="28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7"/>
      <c r="O124" s="7"/>
    </row>
    <row r="125" spans="1:15" ht="43.15" customHeight="1" x14ac:dyDescent="0.3">
      <c r="A125" s="24"/>
      <c r="B125" s="28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7"/>
      <c r="O125" s="7"/>
    </row>
    <row r="126" spans="1:15" ht="43.15" customHeight="1" x14ac:dyDescent="0.3">
      <c r="A126" s="24"/>
      <c r="B126" s="28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7"/>
      <c r="O126" s="7"/>
    </row>
    <row r="127" spans="1:15" ht="43.15" customHeight="1" x14ac:dyDescent="0.3">
      <c r="A127" s="24"/>
      <c r="B127" s="28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7"/>
      <c r="O127" s="7"/>
    </row>
    <row r="128" spans="1:15" ht="43.15" customHeight="1" x14ac:dyDescent="0.3">
      <c r="A128" s="24"/>
      <c r="B128" s="28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7"/>
      <c r="O128" s="7"/>
    </row>
    <row r="129" spans="1:15" ht="43.15" customHeight="1" x14ac:dyDescent="0.3">
      <c r="A129" s="24"/>
      <c r="B129" s="28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7"/>
      <c r="O129" s="7"/>
    </row>
    <row r="130" spans="1:15" ht="43.15" customHeight="1" x14ac:dyDescent="0.3">
      <c r="A130" s="24"/>
      <c r="B130" s="28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7"/>
      <c r="O130" s="7"/>
    </row>
    <row r="131" spans="1:15" ht="43.15" customHeight="1" x14ac:dyDescent="0.3">
      <c r="A131" s="24"/>
      <c r="B131" s="28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7"/>
      <c r="O131" s="7"/>
    </row>
    <row r="132" spans="1:15" ht="43.15" customHeight="1" x14ac:dyDescent="0.3">
      <c r="A132" s="24"/>
      <c r="B132" s="28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7"/>
      <c r="O132" s="7"/>
    </row>
    <row r="133" spans="1:15" ht="43.15" customHeight="1" x14ac:dyDescent="0.3">
      <c r="A133" s="24"/>
      <c r="B133" s="28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7"/>
      <c r="O133" s="7"/>
    </row>
    <row r="134" spans="1:15" ht="43.15" customHeight="1" x14ac:dyDescent="0.3">
      <c r="A134" s="24"/>
      <c r="B134" s="28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7"/>
      <c r="O134" s="7"/>
    </row>
    <row r="135" spans="1:15" ht="43.15" customHeight="1" x14ac:dyDescent="0.3">
      <c r="A135" s="24"/>
      <c r="B135" s="28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7"/>
      <c r="O135" s="7"/>
    </row>
    <row r="136" spans="1:15" ht="43.15" customHeight="1" x14ac:dyDescent="0.3">
      <c r="A136" s="24"/>
      <c r="B136" s="28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7"/>
      <c r="O136" s="7"/>
    </row>
    <row r="137" spans="1:15" ht="43.15" customHeight="1" x14ac:dyDescent="0.3">
      <c r="A137" s="24"/>
      <c r="B137" s="28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7"/>
      <c r="O137" s="7"/>
    </row>
    <row r="138" spans="1:15" ht="43.15" customHeight="1" x14ac:dyDescent="0.3">
      <c r="A138" s="24"/>
      <c r="B138" s="28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7"/>
      <c r="O138" s="7"/>
    </row>
    <row r="139" spans="1:15" ht="43.15" customHeight="1" x14ac:dyDescent="0.3">
      <c r="A139" s="24"/>
      <c r="B139" s="28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7"/>
      <c r="O139" s="7"/>
    </row>
    <row r="140" spans="1:15" ht="43.15" customHeight="1" x14ac:dyDescent="0.3">
      <c r="A140" s="24"/>
      <c r="B140" s="28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7"/>
      <c r="O140" s="7"/>
    </row>
    <row r="141" spans="1:15" ht="43.15" customHeight="1" x14ac:dyDescent="0.3">
      <c r="A141" s="24"/>
      <c r="B141" s="28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7"/>
      <c r="O141" s="7"/>
    </row>
    <row r="142" spans="1:15" ht="43.15" customHeight="1" x14ac:dyDescent="0.3">
      <c r="A142" s="24"/>
      <c r="B142" s="28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7"/>
      <c r="O142" s="7"/>
    </row>
    <row r="143" spans="1:15" ht="43.15" customHeight="1" x14ac:dyDescent="0.3">
      <c r="A143" s="24"/>
      <c r="B143" s="28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7"/>
      <c r="O143" s="7"/>
    </row>
    <row r="144" spans="1:15" ht="43.15" customHeight="1" x14ac:dyDescent="0.3">
      <c r="A144" s="24"/>
      <c r="B144" s="28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7"/>
      <c r="O144" s="7"/>
    </row>
    <row r="145" spans="1:15" ht="43.15" customHeight="1" x14ac:dyDescent="0.3">
      <c r="A145" s="24"/>
      <c r="B145" s="28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7"/>
      <c r="O145" s="7"/>
    </row>
    <row r="146" spans="1:15" ht="43.15" customHeight="1" x14ac:dyDescent="0.3">
      <c r="A146" s="24"/>
      <c r="B146" s="28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7"/>
      <c r="O146" s="7"/>
    </row>
    <row r="147" spans="1:15" ht="43.15" customHeight="1" x14ac:dyDescent="0.3">
      <c r="A147" s="24"/>
      <c r="B147" s="28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7"/>
      <c r="O147" s="7"/>
    </row>
    <row r="148" spans="1:15" ht="43.15" customHeight="1" x14ac:dyDescent="0.3">
      <c r="A148" s="24"/>
      <c r="B148" s="28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7"/>
      <c r="O148" s="7"/>
    </row>
    <row r="149" spans="1:15" ht="43.15" customHeight="1" x14ac:dyDescent="0.3">
      <c r="A149" s="24"/>
      <c r="B149" s="28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7"/>
      <c r="O149" s="7"/>
    </row>
    <row r="150" spans="1:15" ht="43.15" customHeight="1" x14ac:dyDescent="0.3">
      <c r="A150" s="24"/>
      <c r="B150" s="28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7"/>
      <c r="O150" s="7"/>
    </row>
    <row r="151" spans="1:15" ht="43.15" customHeight="1" x14ac:dyDescent="0.3">
      <c r="A151" s="24"/>
      <c r="B151" s="28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7"/>
      <c r="O151" s="7"/>
    </row>
    <row r="152" spans="1:15" ht="43.15" customHeight="1" x14ac:dyDescent="0.3">
      <c r="A152" s="24"/>
      <c r="B152" s="28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7"/>
      <c r="O152" s="7"/>
    </row>
    <row r="153" spans="1:15" ht="43.15" customHeight="1" x14ac:dyDescent="0.3">
      <c r="A153" s="24"/>
      <c r="B153" s="28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7"/>
      <c r="O153" s="7"/>
    </row>
    <row r="154" spans="1:15" ht="43.15" customHeight="1" x14ac:dyDescent="0.3">
      <c r="A154" s="24"/>
      <c r="B154" s="28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7"/>
      <c r="O154" s="7"/>
    </row>
    <row r="155" spans="1:15" ht="43.15" customHeight="1" x14ac:dyDescent="0.3">
      <c r="A155" s="24"/>
      <c r="B155" s="28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7"/>
      <c r="O155" s="7"/>
    </row>
    <row r="156" spans="1:15" ht="43.15" customHeight="1" x14ac:dyDescent="0.3">
      <c r="A156" s="24"/>
      <c r="B156" s="28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7"/>
      <c r="O156" s="7"/>
    </row>
    <row r="157" spans="1:15" ht="43.15" customHeight="1" x14ac:dyDescent="0.3">
      <c r="A157" s="24"/>
      <c r="B157" s="28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7"/>
      <c r="O157" s="7"/>
    </row>
    <row r="158" spans="1:15" ht="43.15" customHeight="1" x14ac:dyDescent="0.3">
      <c r="A158" s="24"/>
      <c r="B158" s="28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7"/>
      <c r="O158" s="7"/>
    </row>
    <row r="159" spans="1:15" ht="43.15" customHeight="1" x14ac:dyDescent="0.3">
      <c r="A159" s="24"/>
      <c r="B159" s="28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7"/>
      <c r="O159" s="7"/>
    </row>
    <row r="160" spans="1:15" ht="43.15" customHeight="1" x14ac:dyDescent="0.3">
      <c r="A160" s="24"/>
      <c r="B160" s="28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7"/>
      <c r="O160" s="7"/>
    </row>
    <row r="161" spans="1:15" ht="43.15" customHeight="1" x14ac:dyDescent="0.3">
      <c r="A161" s="24"/>
      <c r="B161" s="28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7"/>
      <c r="O161" s="7"/>
    </row>
    <row r="162" spans="1:15" ht="43.15" customHeight="1" x14ac:dyDescent="0.3">
      <c r="A162" s="24"/>
      <c r="B162" s="28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7"/>
      <c r="O162" s="7"/>
    </row>
    <row r="163" spans="1:15" ht="43.15" customHeight="1" x14ac:dyDescent="0.3">
      <c r="A163" s="24"/>
      <c r="B163" s="28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7"/>
      <c r="O163" s="7"/>
    </row>
    <row r="164" spans="1:15" ht="43.15" customHeight="1" x14ac:dyDescent="0.3">
      <c r="A164" s="24"/>
      <c r="B164" s="28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7"/>
      <c r="O164" s="7"/>
    </row>
    <row r="165" spans="1:15" ht="43.15" customHeight="1" x14ac:dyDescent="0.3">
      <c r="A165" s="24"/>
      <c r="B165" s="28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7"/>
      <c r="O165" s="7"/>
    </row>
    <row r="166" spans="1:15" ht="43.15" customHeight="1" x14ac:dyDescent="0.3">
      <c r="A166" s="24"/>
      <c r="B166" s="28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7"/>
      <c r="O166" s="7"/>
    </row>
    <row r="167" spans="1:15" ht="43.15" customHeight="1" x14ac:dyDescent="0.3">
      <c r="A167" s="24"/>
      <c r="B167" s="28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7"/>
      <c r="O167" s="7"/>
    </row>
    <row r="168" spans="1:15" ht="43.15" customHeight="1" x14ac:dyDescent="0.3">
      <c r="A168" s="24"/>
      <c r="B168" s="28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7"/>
      <c r="O168" s="7"/>
    </row>
    <row r="169" spans="1:15" ht="43.15" customHeight="1" x14ac:dyDescent="0.3">
      <c r="A169" s="24"/>
      <c r="B169" s="28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7"/>
      <c r="O169" s="7"/>
    </row>
    <row r="170" spans="1:15" ht="43.15" customHeight="1" x14ac:dyDescent="0.3">
      <c r="A170" s="24"/>
      <c r="B170" s="28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7"/>
      <c r="O170" s="7"/>
    </row>
    <row r="171" spans="1:15" ht="43.15" customHeight="1" x14ac:dyDescent="0.3">
      <c r="A171" s="24"/>
      <c r="B171" s="28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7"/>
      <c r="O171" s="7"/>
    </row>
    <row r="172" spans="1:15" ht="43.15" customHeight="1" x14ac:dyDescent="0.3">
      <c r="A172" s="24"/>
      <c r="B172" s="28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7"/>
      <c r="O172" s="7"/>
    </row>
    <row r="173" spans="1:15" ht="43.15" customHeight="1" x14ac:dyDescent="0.3">
      <c r="A173" s="24"/>
      <c r="B173" s="28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7"/>
      <c r="O173" s="7"/>
    </row>
    <row r="174" spans="1:15" ht="43.15" customHeight="1" x14ac:dyDescent="0.3">
      <c r="A174" s="24"/>
      <c r="B174" s="28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7"/>
      <c r="O174" s="7"/>
    </row>
    <row r="175" spans="1:15" ht="43.15" customHeight="1" x14ac:dyDescent="0.3">
      <c r="A175" s="24"/>
      <c r="B175" s="28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7"/>
      <c r="O175" s="7"/>
    </row>
    <row r="176" spans="1:15" ht="43.15" customHeight="1" x14ac:dyDescent="0.3">
      <c r="A176" s="24"/>
      <c r="B176" s="28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7"/>
      <c r="O176" s="7"/>
    </row>
    <row r="177" spans="1:15" ht="43.15" customHeight="1" x14ac:dyDescent="0.3">
      <c r="A177" s="24"/>
      <c r="B177" s="28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7"/>
      <c r="O177" s="7"/>
    </row>
    <row r="178" spans="1:15" ht="43.15" customHeight="1" x14ac:dyDescent="0.3">
      <c r="A178" s="24"/>
      <c r="B178" s="28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7"/>
      <c r="O178" s="7"/>
    </row>
    <row r="179" spans="1:15" ht="43.15" customHeight="1" x14ac:dyDescent="0.3">
      <c r="A179" s="24"/>
      <c r="B179" s="28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7"/>
      <c r="O179" s="7"/>
    </row>
    <row r="180" spans="1:15" ht="43.15" customHeight="1" x14ac:dyDescent="0.3">
      <c r="A180" s="24"/>
      <c r="B180" s="28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7"/>
      <c r="O180" s="7"/>
    </row>
    <row r="181" spans="1:15" ht="43.15" customHeight="1" x14ac:dyDescent="0.3">
      <c r="A181" s="24"/>
      <c r="B181" s="28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7"/>
      <c r="O181" s="7"/>
    </row>
    <row r="182" spans="1:15" ht="43.15" customHeight="1" x14ac:dyDescent="0.3">
      <c r="A182" s="24"/>
      <c r="B182" s="28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7"/>
      <c r="O182" s="7"/>
    </row>
    <row r="183" spans="1:15" ht="43.15" customHeight="1" x14ac:dyDescent="0.3">
      <c r="A183" s="24"/>
      <c r="B183" s="28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7"/>
      <c r="O183" s="7"/>
    </row>
    <row r="184" spans="1:15" ht="43.15" customHeight="1" x14ac:dyDescent="0.3">
      <c r="A184" s="24"/>
      <c r="B184" s="28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7"/>
      <c r="O184" s="7"/>
    </row>
    <row r="185" spans="1:15" ht="43.15" customHeight="1" x14ac:dyDescent="0.3">
      <c r="A185" s="24"/>
      <c r="B185" s="28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7"/>
      <c r="O185" s="7"/>
    </row>
    <row r="186" spans="1:15" ht="43.15" customHeight="1" x14ac:dyDescent="0.3">
      <c r="A186" s="24"/>
      <c r="B186" s="28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7"/>
      <c r="O186" s="7"/>
    </row>
    <row r="187" spans="1:15" ht="43.15" customHeight="1" x14ac:dyDescent="0.3">
      <c r="A187" s="24"/>
      <c r="B187" s="28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7"/>
      <c r="O187" s="7"/>
    </row>
    <row r="188" spans="1:15" ht="43.15" customHeight="1" x14ac:dyDescent="0.3">
      <c r="A188" s="24"/>
      <c r="B188" s="28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7"/>
      <c r="O188" s="7"/>
    </row>
    <row r="189" spans="1:15" ht="43.15" customHeight="1" x14ac:dyDescent="0.3">
      <c r="A189" s="24"/>
      <c r="B189" s="28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7"/>
      <c r="O189" s="7"/>
    </row>
    <row r="190" spans="1:15" ht="43.15" customHeight="1" x14ac:dyDescent="0.3">
      <c r="A190" s="24"/>
      <c r="B190" s="28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7"/>
      <c r="O190" s="7"/>
    </row>
    <row r="191" spans="1:15" ht="43.15" customHeight="1" x14ac:dyDescent="0.3">
      <c r="A191" s="24"/>
      <c r="B191" s="28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7"/>
      <c r="O191" s="7"/>
    </row>
    <row r="192" spans="1:15" ht="43.15" customHeight="1" x14ac:dyDescent="0.3">
      <c r="A192" s="24"/>
      <c r="B192" s="28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7"/>
      <c r="O192" s="7"/>
    </row>
    <row r="193" spans="1:15" ht="43.15" customHeight="1" x14ac:dyDescent="0.3">
      <c r="A193" s="24"/>
      <c r="B193" s="28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7"/>
      <c r="O193" s="7"/>
    </row>
    <row r="194" spans="1:15" ht="43.15" customHeight="1" x14ac:dyDescent="0.3">
      <c r="A194" s="24"/>
      <c r="B194" s="28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7"/>
      <c r="O194" s="7"/>
    </row>
    <row r="195" spans="1:15" ht="43.15" customHeight="1" x14ac:dyDescent="0.3">
      <c r="A195" s="24"/>
      <c r="B195" s="28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7"/>
      <c r="O195" s="7"/>
    </row>
    <row r="196" spans="1:15" ht="43.15" customHeight="1" x14ac:dyDescent="0.3">
      <c r="A196" s="24"/>
      <c r="B196" s="28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7"/>
      <c r="O196" s="7"/>
    </row>
    <row r="197" spans="1:15" ht="43.15" customHeight="1" x14ac:dyDescent="0.3">
      <c r="A197" s="24"/>
      <c r="B197" s="28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7"/>
      <c r="O197" s="7"/>
    </row>
    <row r="198" spans="1:15" ht="43.15" customHeight="1" x14ac:dyDescent="0.3">
      <c r="A198" s="24"/>
      <c r="B198" s="28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7"/>
      <c r="O198" s="7"/>
    </row>
    <row r="199" spans="1:15" ht="43.15" customHeight="1" x14ac:dyDescent="0.3">
      <c r="A199" s="24"/>
      <c r="B199" s="28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7"/>
      <c r="O199" s="7"/>
    </row>
    <row r="200" spans="1:15" ht="43.15" customHeight="1" x14ac:dyDescent="0.3">
      <c r="A200" s="24"/>
      <c r="B200" s="28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7"/>
      <c r="O200" s="7"/>
    </row>
    <row r="201" spans="1:15" ht="43.15" customHeight="1" x14ac:dyDescent="0.3">
      <c r="A201" s="24"/>
      <c r="B201" s="28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7"/>
      <c r="O201" s="7"/>
    </row>
    <row r="202" spans="1:15" ht="43.15" customHeight="1" x14ac:dyDescent="0.3">
      <c r="A202" s="24"/>
      <c r="B202" s="28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7"/>
      <c r="O202" s="7"/>
    </row>
    <row r="203" spans="1:15" ht="43.15" customHeight="1" x14ac:dyDescent="0.3">
      <c r="A203" s="24"/>
      <c r="B203" s="28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7"/>
      <c r="O203" s="7"/>
    </row>
    <row r="204" spans="1:15" ht="43.15" customHeight="1" x14ac:dyDescent="0.3">
      <c r="A204" s="24"/>
      <c r="B204" s="28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7"/>
      <c r="O204" s="7"/>
    </row>
    <row r="205" spans="1:15" ht="43.15" customHeight="1" x14ac:dyDescent="0.3">
      <c r="A205" s="24"/>
      <c r="B205" s="28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7"/>
      <c r="O205" s="7"/>
    </row>
    <row r="206" spans="1:15" ht="43.15" customHeight="1" x14ac:dyDescent="0.3">
      <c r="A206" s="24"/>
      <c r="B206" s="28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7"/>
      <c r="O206" s="7"/>
    </row>
    <row r="207" spans="1:15" ht="43.15" customHeight="1" x14ac:dyDescent="0.3">
      <c r="A207" s="24"/>
      <c r="B207" s="28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7"/>
      <c r="O207" s="7"/>
    </row>
    <row r="208" spans="1:15" ht="43.15" customHeight="1" x14ac:dyDescent="0.3">
      <c r="A208" s="24"/>
      <c r="B208" s="28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7"/>
      <c r="O208" s="7"/>
    </row>
    <row r="209" spans="1:15" ht="43.15" customHeight="1" x14ac:dyDescent="0.3">
      <c r="A209" s="24"/>
      <c r="B209" s="28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7"/>
      <c r="O209" s="7"/>
    </row>
    <row r="210" spans="1:15" ht="43.15" customHeight="1" x14ac:dyDescent="0.3">
      <c r="A210" s="24"/>
      <c r="B210" s="28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7"/>
      <c r="O210" s="7"/>
    </row>
    <row r="211" spans="1:15" ht="43.15" customHeight="1" x14ac:dyDescent="0.3">
      <c r="A211" s="24"/>
      <c r="B211" s="28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7"/>
      <c r="O211" s="7"/>
    </row>
    <row r="212" spans="1:15" ht="43.15" customHeight="1" x14ac:dyDescent="0.3">
      <c r="A212" s="24"/>
      <c r="B212" s="28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7"/>
      <c r="O212" s="7"/>
    </row>
    <row r="213" spans="1:15" ht="43.15" customHeight="1" x14ac:dyDescent="0.3">
      <c r="A213" s="24"/>
      <c r="B213" s="28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7"/>
      <c r="O213" s="7"/>
    </row>
    <row r="214" spans="1:15" ht="43.15" customHeight="1" x14ac:dyDescent="0.3">
      <c r="A214" s="24"/>
      <c r="B214" s="28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7"/>
      <c r="O214" s="7"/>
    </row>
    <row r="215" spans="1:15" ht="43.15" customHeight="1" x14ac:dyDescent="0.3">
      <c r="A215" s="24"/>
      <c r="B215" s="28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7"/>
      <c r="O215" s="7"/>
    </row>
    <row r="216" spans="1:15" ht="43.15" customHeight="1" x14ac:dyDescent="0.3">
      <c r="A216" s="24"/>
      <c r="B216" s="28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7"/>
      <c r="O216" s="7"/>
    </row>
    <row r="217" spans="1:15" ht="43.15" customHeight="1" x14ac:dyDescent="0.3">
      <c r="A217" s="24"/>
      <c r="B217" s="28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7"/>
      <c r="O217" s="7"/>
    </row>
    <row r="218" spans="1:15" ht="43.15" customHeight="1" x14ac:dyDescent="0.3">
      <c r="A218" s="24"/>
      <c r="B218" s="28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7"/>
      <c r="O218" s="7"/>
    </row>
    <row r="219" spans="1:15" ht="43.15" customHeight="1" x14ac:dyDescent="0.3">
      <c r="A219" s="24"/>
      <c r="B219" s="28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7"/>
      <c r="O219" s="7"/>
    </row>
    <row r="220" spans="1:15" ht="43.15" customHeight="1" x14ac:dyDescent="0.3">
      <c r="A220" s="24"/>
      <c r="B220" s="28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7"/>
      <c r="O220" s="7"/>
    </row>
    <row r="221" spans="1:15" ht="43.15" customHeight="1" x14ac:dyDescent="0.3">
      <c r="A221" s="24"/>
      <c r="B221" s="28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7"/>
      <c r="O221" s="7"/>
    </row>
    <row r="222" spans="1:15" ht="43.15" customHeight="1" x14ac:dyDescent="0.3">
      <c r="A222" s="24"/>
      <c r="B222" s="28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7"/>
      <c r="O222" s="7"/>
    </row>
    <row r="223" spans="1:15" ht="43.15" customHeight="1" x14ac:dyDescent="0.3">
      <c r="A223" s="24"/>
      <c r="B223" s="28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7"/>
      <c r="O223" s="7"/>
    </row>
    <row r="224" spans="1:15" ht="43.15" customHeight="1" x14ac:dyDescent="0.3">
      <c r="A224" s="24"/>
      <c r="B224" s="28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7"/>
      <c r="O224" s="7"/>
    </row>
    <row r="225" spans="1:15" ht="43.15" customHeight="1" x14ac:dyDescent="0.3">
      <c r="A225" s="24"/>
      <c r="B225" s="28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7"/>
      <c r="O225" s="7"/>
    </row>
    <row r="226" spans="1:15" ht="43.15" customHeight="1" x14ac:dyDescent="0.3">
      <c r="A226" s="24"/>
      <c r="B226" s="28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7"/>
      <c r="O226" s="7"/>
    </row>
    <row r="227" spans="1:15" ht="43.15" customHeight="1" x14ac:dyDescent="0.3">
      <c r="A227" s="24"/>
      <c r="B227" s="28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7"/>
      <c r="O227" s="7"/>
    </row>
    <row r="228" spans="1:15" ht="43.15" customHeight="1" x14ac:dyDescent="0.3">
      <c r="A228" s="24"/>
      <c r="B228" s="28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7"/>
      <c r="O228" s="7"/>
    </row>
    <row r="229" spans="1:15" ht="43.15" customHeight="1" x14ac:dyDescent="0.3">
      <c r="A229" s="24"/>
      <c r="B229" s="28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7"/>
      <c r="O229" s="7"/>
    </row>
    <row r="230" spans="1:15" ht="43.15" customHeight="1" x14ac:dyDescent="0.3">
      <c r="A230" s="24"/>
      <c r="B230" s="28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7"/>
      <c r="O230" s="7"/>
    </row>
    <row r="231" spans="1:15" ht="43.15" customHeight="1" x14ac:dyDescent="0.3">
      <c r="A231" s="24"/>
      <c r="B231" s="28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7"/>
      <c r="O231" s="7"/>
    </row>
    <row r="232" spans="1:15" ht="43.15" customHeight="1" x14ac:dyDescent="0.3">
      <c r="A232" s="24"/>
      <c r="B232" s="28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7"/>
      <c r="O232" s="7"/>
    </row>
    <row r="233" spans="1:15" ht="43.15" customHeight="1" x14ac:dyDescent="0.3">
      <c r="A233" s="24"/>
      <c r="B233" s="28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7"/>
      <c r="O233" s="7"/>
    </row>
    <row r="234" spans="1:15" ht="43.15" customHeight="1" x14ac:dyDescent="0.3">
      <c r="A234" s="24"/>
      <c r="B234" s="28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7"/>
      <c r="O234" s="7"/>
    </row>
    <row r="235" spans="1:15" ht="43.15" customHeight="1" x14ac:dyDescent="0.3">
      <c r="A235" s="24"/>
      <c r="B235" s="28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7"/>
      <c r="O235" s="7"/>
    </row>
    <row r="236" spans="1:15" ht="43.15" customHeight="1" x14ac:dyDescent="0.3">
      <c r="A236" s="24"/>
      <c r="B236" s="28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7"/>
      <c r="O236" s="7"/>
    </row>
    <row r="237" spans="1:15" ht="43.15" customHeight="1" x14ac:dyDescent="0.3">
      <c r="A237" s="24"/>
      <c r="B237" s="28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7"/>
      <c r="O237" s="7"/>
    </row>
    <row r="238" spans="1:15" ht="43.15" customHeight="1" x14ac:dyDescent="0.3">
      <c r="A238" s="24"/>
      <c r="B238" s="28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7"/>
      <c r="O238" s="7"/>
    </row>
    <row r="239" spans="1:15" ht="43.15" customHeight="1" x14ac:dyDescent="0.3">
      <c r="A239" s="24"/>
      <c r="B239" s="28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7"/>
      <c r="O239" s="7"/>
    </row>
    <row r="240" spans="1:15" ht="43.15" customHeight="1" x14ac:dyDescent="0.3">
      <c r="A240" s="24"/>
      <c r="B240" s="28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7"/>
      <c r="O240" s="7"/>
    </row>
    <row r="241" spans="1:15" ht="43.15" customHeight="1" x14ac:dyDescent="0.3">
      <c r="A241" s="24"/>
      <c r="B241" s="28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7"/>
      <c r="O241" s="7"/>
    </row>
    <row r="242" spans="1:15" ht="43.15" customHeight="1" x14ac:dyDescent="0.3">
      <c r="A242" s="24"/>
      <c r="B242" s="28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7"/>
      <c r="O242" s="7"/>
    </row>
    <row r="243" spans="1:15" ht="43.15" customHeight="1" x14ac:dyDescent="0.3">
      <c r="A243" s="24"/>
      <c r="B243" s="28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7"/>
      <c r="O243" s="7"/>
    </row>
    <row r="244" spans="1:15" ht="43.15" customHeight="1" x14ac:dyDescent="0.3">
      <c r="A244" s="24"/>
      <c r="B244" s="28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7"/>
      <c r="O244" s="7"/>
    </row>
    <row r="245" spans="1:15" ht="43.15" customHeight="1" x14ac:dyDescent="0.3">
      <c r="A245" s="24"/>
      <c r="B245" s="28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7"/>
      <c r="O245" s="7"/>
    </row>
    <row r="246" spans="1:15" ht="43.15" customHeight="1" x14ac:dyDescent="0.3">
      <c r="A246" s="24"/>
      <c r="B246" s="28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7"/>
      <c r="O246" s="7"/>
    </row>
    <row r="247" spans="1:15" ht="43.15" customHeight="1" x14ac:dyDescent="0.3">
      <c r="A247" s="24"/>
      <c r="B247" s="28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7"/>
      <c r="O247" s="7"/>
    </row>
    <row r="248" spans="1:15" ht="43.15" customHeight="1" x14ac:dyDescent="0.3">
      <c r="A248" s="24"/>
      <c r="B248" s="28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7"/>
      <c r="O248" s="7"/>
    </row>
    <row r="249" spans="1:15" ht="43.15" customHeight="1" x14ac:dyDescent="0.3">
      <c r="A249" s="24"/>
      <c r="B249" s="28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7"/>
      <c r="O249" s="7"/>
    </row>
    <row r="250" spans="1:15" ht="43.15" customHeight="1" x14ac:dyDescent="0.3">
      <c r="A250" s="24"/>
      <c r="B250" s="28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7"/>
      <c r="O250" s="7"/>
    </row>
    <row r="251" spans="1:15" ht="43.15" customHeight="1" x14ac:dyDescent="0.3">
      <c r="A251" s="24"/>
      <c r="B251" s="28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7"/>
      <c r="O251" s="7"/>
    </row>
    <row r="252" spans="1:15" ht="43.15" customHeight="1" x14ac:dyDescent="0.3">
      <c r="A252" s="24"/>
      <c r="B252" s="28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7"/>
      <c r="O252" s="7"/>
    </row>
    <row r="253" spans="1:15" ht="43.15" customHeight="1" x14ac:dyDescent="0.3">
      <c r="A253" s="24"/>
      <c r="B253" s="28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7"/>
      <c r="O253" s="7"/>
    </row>
    <row r="254" spans="1:15" ht="43.15" customHeight="1" x14ac:dyDescent="0.3">
      <c r="A254" s="24"/>
      <c r="B254" s="28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7"/>
      <c r="O254" s="7"/>
    </row>
    <row r="255" spans="1:15" ht="43.15" customHeight="1" x14ac:dyDescent="0.3">
      <c r="A255" s="24"/>
      <c r="B255" s="28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7"/>
      <c r="O255" s="7"/>
    </row>
    <row r="256" spans="1:15" ht="43.15" customHeight="1" x14ac:dyDescent="0.3">
      <c r="A256" s="24"/>
      <c r="B256" s="28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7"/>
      <c r="O256" s="7"/>
    </row>
    <row r="257" spans="1:15" ht="43.15" customHeight="1" x14ac:dyDescent="0.3">
      <c r="A257" s="24"/>
      <c r="B257" s="28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7"/>
      <c r="O257" s="7"/>
    </row>
    <row r="258" spans="1:15" ht="43.15" customHeight="1" x14ac:dyDescent="0.3">
      <c r="A258" s="24"/>
      <c r="B258" s="28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7"/>
      <c r="O258" s="7"/>
    </row>
    <row r="259" spans="1:15" ht="43.15" customHeight="1" x14ac:dyDescent="0.3">
      <c r="A259" s="24"/>
      <c r="B259" s="28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7"/>
      <c r="O259" s="7"/>
    </row>
    <row r="260" spans="1:15" ht="43.15" customHeight="1" x14ac:dyDescent="0.3">
      <c r="A260" s="24"/>
      <c r="B260" s="28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7"/>
      <c r="O260" s="7"/>
    </row>
    <row r="261" spans="1:15" ht="43.15" customHeight="1" x14ac:dyDescent="0.3">
      <c r="A261" s="24"/>
      <c r="B261" s="28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7"/>
      <c r="O261" s="7"/>
    </row>
    <row r="262" spans="1:15" ht="43.15" customHeight="1" x14ac:dyDescent="0.3">
      <c r="A262" s="24"/>
      <c r="B262" s="28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7"/>
      <c r="O262" s="7"/>
    </row>
    <row r="263" spans="1:15" ht="43.15" customHeight="1" x14ac:dyDescent="0.3">
      <c r="A263" s="24"/>
      <c r="B263" s="28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7"/>
      <c r="O263" s="7"/>
    </row>
    <row r="264" spans="1:15" ht="43.15" customHeight="1" x14ac:dyDescent="0.3">
      <c r="A264" s="24"/>
      <c r="B264" s="28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7"/>
      <c r="O264" s="7"/>
    </row>
    <row r="265" spans="1:15" ht="43.15" customHeight="1" x14ac:dyDescent="0.3">
      <c r="A265" s="24"/>
      <c r="B265" s="28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7"/>
      <c r="O265" s="7"/>
    </row>
    <row r="266" spans="1:15" ht="43.15" customHeight="1" x14ac:dyDescent="0.3">
      <c r="A266" s="24"/>
      <c r="B266" s="28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7"/>
      <c r="O266" s="7"/>
    </row>
    <row r="267" spans="1:15" ht="43.15" customHeight="1" x14ac:dyDescent="0.3">
      <c r="A267" s="24"/>
      <c r="B267" s="28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7"/>
      <c r="O267" s="7"/>
    </row>
    <row r="268" spans="1:15" ht="43.15" customHeight="1" x14ac:dyDescent="0.3">
      <c r="A268" s="24"/>
      <c r="B268" s="28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7"/>
      <c r="O268" s="7"/>
    </row>
    <row r="269" spans="1:15" ht="43.15" customHeight="1" x14ac:dyDescent="0.3">
      <c r="A269" s="24"/>
      <c r="B269" s="28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7"/>
      <c r="O269" s="7"/>
    </row>
    <row r="270" spans="1:15" ht="43.15" customHeight="1" x14ac:dyDescent="0.3">
      <c r="A270" s="24"/>
      <c r="B270" s="28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7"/>
      <c r="O270" s="7"/>
    </row>
    <row r="271" spans="1:15" ht="43.15" customHeight="1" x14ac:dyDescent="0.3">
      <c r="A271" s="24"/>
      <c r="B271" s="28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7"/>
      <c r="O271" s="7"/>
    </row>
    <row r="272" spans="1:15" ht="43.15" customHeight="1" x14ac:dyDescent="0.3">
      <c r="A272" s="24"/>
      <c r="B272" s="28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7"/>
      <c r="O272" s="7"/>
    </row>
    <row r="273" spans="1:15" ht="43.15" customHeight="1" x14ac:dyDescent="0.3">
      <c r="A273" s="24"/>
      <c r="B273" s="28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7"/>
      <c r="O273" s="7"/>
    </row>
    <row r="274" spans="1:15" ht="43.15" customHeight="1" x14ac:dyDescent="0.3">
      <c r="A274" s="24"/>
      <c r="B274" s="28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7"/>
      <c r="O274" s="7"/>
    </row>
    <row r="275" spans="1:15" ht="43.15" customHeight="1" x14ac:dyDescent="0.3">
      <c r="A275" s="24"/>
      <c r="B275" s="28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7"/>
      <c r="O275" s="7"/>
    </row>
    <row r="276" spans="1:15" ht="43.15" customHeight="1" x14ac:dyDescent="0.3">
      <c r="A276" s="24"/>
      <c r="B276" s="28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7"/>
      <c r="O276" s="7"/>
    </row>
    <row r="277" spans="1:15" ht="43.15" customHeight="1" x14ac:dyDescent="0.3">
      <c r="A277" s="24"/>
      <c r="B277" s="28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7"/>
      <c r="O277" s="7"/>
    </row>
    <row r="278" spans="1:15" ht="43.15" customHeight="1" x14ac:dyDescent="0.3">
      <c r="A278" s="24"/>
      <c r="B278" s="28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7"/>
      <c r="O278" s="7"/>
    </row>
    <row r="279" spans="1:15" ht="43.15" customHeight="1" x14ac:dyDescent="0.3">
      <c r="A279" s="24"/>
      <c r="B279" s="28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7"/>
      <c r="O279" s="7"/>
    </row>
    <row r="280" spans="1:15" ht="43.15" customHeight="1" x14ac:dyDescent="0.3">
      <c r="A280" s="24"/>
      <c r="B280" s="28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7"/>
      <c r="O280" s="7"/>
    </row>
    <row r="281" spans="1:15" ht="43.15" customHeight="1" x14ac:dyDescent="0.3">
      <c r="A281" s="24"/>
      <c r="B281" s="28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7"/>
      <c r="O281" s="7"/>
    </row>
    <row r="282" spans="1:15" ht="43.15" customHeight="1" x14ac:dyDescent="0.3">
      <c r="A282" s="24"/>
      <c r="B282" s="28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7"/>
      <c r="O282" s="7"/>
    </row>
    <row r="283" spans="1:15" ht="43.15" customHeight="1" x14ac:dyDescent="0.3">
      <c r="A283" s="24"/>
      <c r="B283" s="28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7"/>
      <c r="O283" s="7"/>
    </row>
    <row r="284" spans="1:15" ht="43.15" customHeight="1" x14ac:dyDescent="0.3">
      <c r="A284" s="24"/>
      <c r="B284" s="28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7"/>
      <c r="O284" s="7"/>
    </row>
    <row r="285" spans="1:15" ht="43.15" customHeight="1" x14ac:dyDescent="0.3">
      <c r="A285" s="24"/>
      <c r="B285" s="28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7"/>
      <c r="O285" s="7"/>
    </row>
    <row r="286" spans="1:15" ht="43.15" customHeight="1" x14ac:dyDescent="0.3">
      <c r="A286" s="24"/>
      <c r="B286" s="28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7"/>
      <c r="O286" s="7"/>
    </row>
    <row r="287" spans="1:15" ht="43.15" customHeight="1" x14ac:dyDescent="0.3">
      <c r="A287" s="24"/>
      <c r="B287" s="28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7"/>
      <c r="O287" s="7"/>
    </row>
    <row r="288" spans="1:15" ht="43.15" customHeight="1" x14ac:dyDescent="0.3">
      <c r="A288" s="24"/>
      <c r="B288" s="28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7"/>
      <c r="O288" s="7"/>
    </row>
    <row r="289" spans="1:15" ht="43.15" customHeight="1" x14ac:dyDescent="0.3">
      <c r="A289" s="24"/>
      <c r="B289" s="28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7"/>
      <c r="O289" s="7"/>
    </row>
    <row r="290" spans="1:15" ht="43.15" customHeight="1" x14ac:dyDescent="0.3">
      <c r="A290" s="24"/>
      <c r="B290" s="28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7"/>
      <c r="O290" s="7"/>
    </row>
    <row r="291" spans="1:15" ht="43.15" customHeight="1" x14ac:dyDescent="0.3">
      <c r="A291" s="24"/>
      <c r="B291" s="28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7"/>
      <c r="O291" s="7"/>
    </row>
    <row r="292" spans="1:15" ht="43.15" customHeight="1" x14ac:dyDescent="0.3">
      <c r="A292" s="24"/>
      <c r="B292" s="28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7"/>
      <c r="O292" s="7"/>
    </row>
    <row r="293" spans="1:15" ht="54.6" customHeight="1" x14ac:dyDescent="0.3">
      <c r="A293" s="24"/>
      <c r="B293" s="28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7"/>
      <c r="O293" s="7"/>
    </row>
    <row r="294" spans="1:15" ht="43.15" customHeight="1" x14ac:dyDescent="0.3">
      <c r="A294" s="24"/>
      <c r="B294" s="28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7"/>
      <c r="O294" s="7"/>
    </row>
    <row r="295" spans="1:15" ht="43.15" customHeight="1" x14ac:dyDescent="0.3">
      <c r="A295" s="24"/>
      <c r="B295" s="28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7"/>
      <c r="O295" s="7"/>
    </row>
    <row r="296" spans="1:15" ht="43.15" customHeight="1" x14ac:dyDescent="0.3">
      <c r="A296" s="24"/>
      <c r="B296" s="28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7"/>
      <c r="O296" s="7"/>
    </row>
    <row r="297" spans="1:15" ht="43.15" customHeight="1" x14ac:dyDescent="0.3">
      <c r="A297" s="24"/>
      <c r="B297" s="28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7"/>
      <c r="O297" s="7"/>
    </row>
  </sheetData>
  <sheetProtection algorithmName="SHA-512" hashValue="c03k/AnC93oT+3tw78H3RF7ea2u1w+AXJ7QQuLAT6ucJ+95XjWjeMJyPbfK8eTLiA9LQDPqXtXzHwjnOPJOO1Q==" saltValue="4vh4QFmtyIcCyBTMnUT+9w==" spinCount="100000" sheet="1" formatCells="0" insertRows="0"/>
  <mergeCells count="20">
    <mergeCell ref="H15:I16"/>
    <mergeCell ref="H7:J9"/>
    <mergeCell ref="E15:F16"/>
    <mergeCell ref="G15:G16"/>
    <mergeCell ref="C10:J11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A15:A16"/>
    <mergeCell ref="B13:B14"/>
    <mergeCell ref="B15:B16"/>
    <mergeCell ref="C13:D14"/>
    <mergeCell ref="C15:D16"/>
  </mergeCells>
  <conditionalFormatting sqref="A1:A7 D1:E9 G1:N9 K10:N11 G23:N998 G20:H22 J20:N22 A12:A998 G12:N19 D12:E998">
    <cfRule type="expression" dxfId="27" priority="1">
      <formula>$C1="Option"</formula>
    </cfRule>
  </conditionalFormatting>
  <conditionalFormatting sqref="A1:O7 C8:O9 C10 K10:O11 A12:O12 A13:H13 J13:O16 A14:F14 A15:H15 A16:F16 A23:O996 A20:H22 J20:O22 A17:O19 D20:D28">
    <cfRule type="expression" dxfId="26" priority="9">
      <formula>$F1="Modification"</formula>
    </cfRule>
    <cfRule type="expression" dxfId="25" priority="10">
      <formula>$F1="Création"</formula>
    </cfRule>
  </conditionalFormatting>
  <conditionalFormatting sqref="A1:O7 C8:O9 K10:O11 A12:O12 J13:O16 A13:H13 A14:F14 A15:H15 A16:F16 C10 A23:O996 A20:H22 J20:O22 A17:O19 D20:D28">
    <cfRule type="expression" dxfId="24" priority="8">
      <formula>$F1="Fermeture"</formula>
    </cfRule>
  </conditionalFormatting>
  <conditionalFormatting sqref="N1:N996">
    <cfRule type="expression" dxfId="23" priority="3">
      <formula>$M1="Porteuse"</formula>
    </cfRule>
  </conditionalFormatting>
  <conditionalFormatting sqref="I22">
    <cfRule type="expression" dxfId="22" priority="32">
      <formula>$C20="Option"</formula>
    </cfRule>
  </conditionalFormatting>
  <conditionalFormatting sqref="I22">
    <cfRule type="expression" dxfId="21" priority="35">
      <formula>$F20="Modification"</formula>
    </cfRule>
    <cfRule type="expression" dxfId="20" priority="36">
      <formula>$F20="Création"</formula>
    </cfRule>
  </conditionalFormatting>
  <conditionalFormatting sqref="I22">
    <cfRule type="expression" dxfId="19" priority="38">
      <formula>$F20="Fermeture"</formula>
    </cfRule>
  </conditionalFormatting>
  <dataValidations count="6">
    <dataValidation type="list" allowBlank="1" showInputMessage="1" showErrorMessage="1" sqref="F19:F297">
      <formula1>List_Statut</formula1>
    </dataValidation>
    <dataValidation type="list" allowBlank="1" showInputMessage="1" showErrorMessage="1" sqref="C19:C297">
      <formula1>"UE, ECUE, BLOC, OPTION, Parcours Pédagogique"</formula1>
    </dataValidation>
    <dataValidation type="list" allowBlank="1" showInputMessage="1" showErrorMessage="1" sqref="H19:H297">
      <formula1>List_CNU</formula1>
    </dataValidation>
    <dataValidation type="list" allowBlank="1" showInputMessage="1" showErrorMessage="1" sqref="M19:M297">
      <formula1>List_Mutualisation</formula1>
    </dataValidation>
    <dataValidation type="list" allowBlank="1" showInputMessage="1" showErrorMessage="1" sqref="E19:E297">
      <formula1>List_Type</formula1>
    </dataValidation>
    <dataValidation type="list" allowBlank="1" showInputMessage="1" showErrorMessage="1" sqref="L19:L297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W296"/>
  <sheetViews>
    <sheetView zoomScale="85" zoomScaleNormal="85" workbookViewId="0">
      <pane ySplit="18" topLeftCell="A23" activePane="bottomLeft" state="frozen"/>
      <selection activeCell="D25" sqref="D25"/>
      <selection pane="bottomLeft" activeCell="N21" sqref="N21:R21"/>
    </sheetView>
  </sheetViews>
  <sheetFormatPr baseColWidth="10" defaultColWidth="11.42578125" defaultRowHeight="15" x14ac:dyDescent="0.25"/>
  <cols>
    <col min="1" max="1" width="39" style="13" customWidth="1"/>
    <col min="2" max="2" width="50.7109375" style="13" customWidth="1"/>
    <col min="3" max="3" width="15.5703125" style="17" customWidth="1"/>
    <col min="4" max="4" width="20.85546875" style="13" customWidth="1"/>
    <col min="5" max="5" width="15.5703125" style="13" customWidth="1"/>
    <col min="6" max="6" width="24.7109375" style="13" customWidth="1"/>
    <col min="7" max="7" width="22" style="13" customWidth="1"/>
    <col min="8" max="8" width="27.140625" style="13" customWidth="1"/>
    <col min="9" max="9" width="35.28515625" style="13" customWidth="1"/>
    <col min="10" max="10" width="18.7109375" style="13" customWidth="1"/>
    <col min="11" max="11" width="40.7109375" style="13" customWidth="1"/>
    <col min="12" max="12" width="31.7109375" style="13" customWidth="1"/>
    <col min="13" max="14" width="22.42578125" style="13" customWidth="1"/>
    <col min="15" max="15" width="20.28515625" style="13" customWidth="1"/>
    <col min="16" max="16" width="20.85546875" style="13" bestFit="1" customWidth="1"/>
    <col min="17" max="17" width="20.5703125" style="13" customWidth="1"/>
    <col min="18" max="18" width="17.28515625" style="13" customWidth="1"/>
    <col min="19" max="19" width="51.28515625" style="13" customWidth="1"/>
    <col min="20" max="20" width="46.140625" style="17" customWidth="1"/>
    <col min="21" max="23" width="11.5703125" style="32"/>
  </cols>
  <sheetData>
    <row r="1" spans="1:20" x14ac:dyDescent="0.25">
      <c r="A1" s="97"/>
      <c r="B1" s="97"/>
      <c r="C1" s="97"/>
      <c r="D1" s="97"/>
      <c r="E1" s="97"/>
      <c r="F1" s="97"/>
      <c r="G1" s="97"/>
      <c r="H1" s="97"/>
      <c r="I1" s="97"/>
      <c r="J1" s="35"/>
      <c r="T1" s="32"/>
    </row>
    <row r="2" spans="1:20" x14ac:dyDescent="0.25">
      <c r="A2" s="97"/>
      <c r="B2" s="97"/>
      <c r="C2" s="97"/>
      <c r="D2" s="97"/>
      <c r="E2" s="97"/>
      <c r="F2" s="97"/>
      <c r="G2" s="97"/>
      <c r="H2" s="97"/>
      <c r="I2" s="97"/>
      <c r="J2" s="35"/>
      <c r="T2" s="32"/>
    </row>
    <row r="3" spans="1:20" x14ac:dyDescent="0.25">
      <c r="A3" s="97"/>
      <c r="B3" s="97"/>
      <c r="C3" s="97"/>
      <c r="D3" s="97"/>
      <c r="E3" s="97"/>
      <c r="F3" s="97"/>
      <c r="G3" s="97"/>
      <c r="H3" s="97"/>
      <c r="I3" s="97"/>
      <c r="J3" s="35"/>
      <c r="T3" s="32"/>
    </row>
    <row r="4" spans="1:20" x14ac:dyDescent="0.25">
      <c r="A4" s="97"/>
      <c r="B4" s="97"/>
      <c r="C4" s="97"/>
      <c r="D4" s="97"/>
      <c r="E4" s="97"/>
      <c r="F4" s="97"/>
      <c r="G4" s="97"/>
      <c r="H4" s="97"/>
      <c r="I4" s="97"/>
      <c r="J4" s="35"/>
      <c r="T4" s="32"/>
    </row>
    <row r="5" spans="1:20" x14ac:dyDescent="0.25">
      <c r="A5" s="97"/>
      <c r="B5" s="97"/>
      <c r="C5" s="97"/>
      <c r="D5" s="97"/>
      <c r="E5" s="97"/>
      <c r="F5" s="97"/>
      <c r="G5" s="97"/>
      <c r="H5" s="97"/>
      <c r="I5" s="97"/>
      <c r="J5" s="35"/>
      <c r="T5" s="32"/>
    </row>
    <row r="6" spans="1:20" x14ac:dyDescent="0.25">
      <c r="A6" s="97"/>
      <c r="B6" s="97"/>
      <c r="C6" s="97"/>
      <c r="D6" s="97"/>
      <c r="E6" s="97"/>
      <c r="F6" s="97"/>
      <c r="G6" s="97"/>
      <c r="H6" s="97"/>
      <c r="I6" s="97"/>
      <c r="J6" s="35"/>
      <c r="T6" s="32"/>
    </row>
    <row r="7" spans="1:20" ht="14.45" customHeight="1" x14ac:dyDescent="0.25">
      <c r="A7" s="99" t="s">
        <v>147</v>
      </c>
      <c r="B7" s="112" t="str">
        <f>'Fiche Générale'!B3</f>
        <v>Formation Continue</v>
      </c>
      <c r="C7" s="121" t="s">
        <v>148</v>
      </c>
      <c r="D7" s="99"/>
      <c r="E7" s="119" t="str">
        <f>'Fiche Générale'!B4</f>
        <v>Diplôme d'Accès aux Études Universitaires - Option A</v>
      </c>
      <c r="F7" s="112"/>
      <c r="G7" s="99" t="s">
        <v>149</v>
      </c>
      <c r="H7" s="120" t="str">
        <f>'Fiche Générale'!B5</f>
        <v>FDAEUA</v>
      </c>
      <c r="I7" s="120"/>
      <c r="J7" s="36"/>
      <c r="K7" s="18"/>
      <c r="T7" s="32"/>
    </row>
    <row r="8" spans="1:20" ht="14.45" customHeight="1" x14ac:dyDescent="0.25">
      <c r="A8" s="99"/>
      <c r="B8" s="112"/>
      <c r="C8" s="121"/>
      <c r="D8" s="99"/>
      <c r="E8" s="119"/>
      <c r="F8" s="112"/>
      <c r="G8" s="99"/>
      <c r="H8" s="120"/>
      <c r="I8" s="120"/>
      <c r="J8" s="36"/>
      <c r="K8" s="18"/>
      <c r="T8" s="32"/>
    </row>
    <row r="9" spans="1:20" ht="14.45" customHeight="1" x14ac:dyDescent="0.25">
      <c r="A9" s="99"/>
      <c r="B9" s="112"/>
      <c r="C9" s="121"/>
      <c r="D9" s="99"/>
      <c r="E9" s="119"/>
      <c r="F9" s="112"/>
      <c r="G9" s="99"/>
      <c r="H9" s="120"/>
      <c r="I9" s="120"/>
      <c r="J9" s="36"/>
      <c r="K9" s="18"/>
      <c r="T9" s="32"/>
    </row>
    <row r="10" spans="1:20" ht="14.45" customHeight="1" x14ac:dyDescent="0.25">
      <c r="A10" s="99"/>
      <c r="B10" s="112"/>
      <c r="C10" s="113"/>
      <c r="D10" s="114"/>
      <c r="E10" s="114"/>
      <c r="F10" s="114"/>
      <c r="G10" s="114"/>
      <c r="H10" s="114"/>
      <c r="I10" s="115"/>
      <c r="J10" s="36"/>
      <c r="K10" s="18"/>
      <c r="T10" s="32"/>
    </row>
    <row r="11" spans="1:20" ht="14.45" customHeight="1" x14ac:dyDescent="0.25">
      <c r="A11" s="99"/>
      <c r="B11" s="112"/>
      <c r="C11" s="116"/>
      <c r="D11" s="117"/>
      <c r="E11" s="117"/>
      <c r="F11" s="117"/>
      <c r="G11" s="117"/>
      <c r="H11" s="117"/>
      <c r="I11" s="118"/>
      <c r="J11" s="36"/>
      <c r="K11" s="18"/>
      <c r="T11" s="32"/>
    </row>
    <row r="12" spans="1:20" x14ac:dyDescent="0.25">
      <c r="C12" s="13"/>
      <c r="I12" s="38"/>
      <c r="J12" s="38"/>
      <c r="M12" s="93" t="s">
        <v>150</v>
      </c>
      <c r="N12" s="94"/>
      <c r="O12" s="131"/>
      <c r="P12" s="93" t="s">
        <v>151</v>
      </c>
      <c r="Q12" s="94"/>
      <c r="R12" s="94"/>
      <c r="S12" s="131"/>
      <c r="T12" s="32"/>
    </row>
    <row r="13" spans="1:20" x14ac:dyDescent="0.25">
      <c r="A13" s="128" t="s">
        <v>134</v>
      </c>
      <c r="B13" s="61" t="str">
        <f>Année!B13</f>
        <v>Année 0</v>
      </c>
      <c r="C13" s="63"/>
      <c r="D13" s="128" t="s">
        <v>152</v>
      </c>
      <c r="E13" s="122" t="str">
        <f>Année!E13</f>
        <v>FDAEAA</v>
      </c>
      <c r="F13" s="123"/>
      <c r="G13" s="124"/>
      <c r="I13" s="38"/>
      <c r="J13" s="38"/>
      <c r="M13" s="95"/>
      <c r="N13" s="96"/>
      <c r="O13" s="132"/>
      <c r="P13" s="95"/>
      <c r="Q13" s="96"/>
      <c r="R13" s="96"/>
      <c r="S13" s="132"/>
      <c r="T13" s="32"/>
    </row>
    <row r="14" spans="1:20" x14ac:dyDescent="0.25">
      <c r="A14" s="130"/>
      <c r="B14" s="64"/>
      <c r="C14" s="66"/>
      <c r="D14" s="130"/>
      <c r="E14" s="125"/>
      <c r="F14" s="126"/>
      <c r="G14" s="127"/>
      <c r="I14" s="38"/>
      <c r="J14" s="38"/>
      <c r="M14" s="128" t="s">
        <v>153</v>
      </c>
      <c r="N14" s="93" t="s">
        <v>154</v>
      </c>
      <c r="O14" s="131"/>
      <c r="P14" s="98"/>
      <c r="Q14" s="135"/>
      <c r="R14" s="135"/>
      <c r="S14" s="128"/>
      <c r="T14" s="32"/>
    </row>
    <row r="15" spans="1:20" x14ac:dyDescent="0.25">
      <c r="A15" s="128" t="s">
        <v>155</v>
      </c>
      <c r="B15" s="61" t="str">
        <f>Année!B15</f>
        <v>Semestre 1</v>
      </c>
      <c r="C15" s="63"/>
      <c r="D15" s="128" t="s">
        <v>156</v>
      </c>
      <c r="E15" s="122">
        <f>Année!E15:F16</f>
        <v>0</v>
      </c>
      <c r="F15" s="123"/>
      <c r="G15" s="124"/>
      <c r="I15" s="38"/>
      <c r="J15" s="38"/>
      <c r="M15" s="129"/>
      <c r="N15" s="138"/>
      <c r="O15" s="139"/>
      <c r="P15" s="133"/>
      <c r="Q15" s="136"/>
      <c r="R15" s="136"/>
      <c r="S15" s="129"/>
      <c r="T15" s="32"/>
    </row>
    <row r="16" spans="1:20" x14ac:dyDescent="0.25">
      <c r="A16" s="130"/>
      <c r="B16" s="64"/>
      <c r="C16" s="66"/>
      <c r="D16" s="130"/>
      <c r="E16" s="125"/>
      <c r="F16" s="126"/>
      <c r="G16" s="127"/>
      <c r="I16" s="38"/>
      <c r="J16" s="38"/>
      <c r="M16" s="129"/>
      <c r="N16" s="138"/>
      <c r="O16" s="139"/>
      <c r="P16" s="133"/>
      <c r="Q16" s="136"/>
      <c r="R16" s="136"/>
      <c r="S16" s="129"/>
      <c r="T16" s="32"/>
    </row>
    <row r="17" spans="1:23" x14ac:dyDescent="0.25">
      <c r="L17" s="14"/>
      <c r="M17" s="130"/>
      <c r="N17" s="95"/>
      <c r="O17" s="132"/>
      <c r="P17" s="134"/>
      <c r="Q17" s="137"/>
      <c r="R17" s="137"/>
      <c r="S17" s="130"/>
      <c r="T17" s="32"/>
    </row>
    <row r="18" spans="1:23" ht="59.45" customHeight="1" x14ac:dyDescent="0.25">
      <c r="A18" s="3" t="s">
        <v>157</v>
      </c>
      <c r="B18" s="37" t="s">
        <v>158</v>
      </c>
      <c r="C18" s="3" t="s">
        <v>5</v>
      </c>
      <c r="D18" s="3" t="s">
        <v>159</v>
      </c>
      <c r="E18" s="3" t="s">
        <v>160</v>
      </c>
      <c r="F18" s="3" t="s">
        <v>161</v>
      </c>
      <c r="G18" s="3" t="s">
        <v>162</v>
      </c>
      <c r="H18" s="3" t="s">
        <v>163</v>
      </c>
      <c r="I18" s="3" t="s">
        <v>164</v>
      </c>
      <c r="J18" s="3" t="s">
        <v>165</v>
      </c>
      <c r="K18" s="3" t="s">
        <v>166</v>
      </c>
      <c r="L18" s="3" t="s">
        <v>167</v>
      </c>
      <c r="M18" s="3" t="s">
        <v>168</v>
      </c>
      <c r="N18" s="3" t="s">
        <v>158</v>
      </c>
      <c r="O18" s="3" t="s">
        <v>169</v>
      </c>
      <c r="P18" s="3" t="s">
        <v>170</v>
      </c>
      <c r="Q18" s="3" t="s">
        <v>158</v>
      </c>
      <c r="R18" s="3" t="s">
        <v>169</v>
      </c>
      <c r="S18" s="4" t="s">
        <v>171</v>
      </c>
      <c r="T18" s="4" t="s">
        <v>172</v>
      </c>
      <c r="W18"/>
    </row>
    <row r="19" spans="1:23" ht="30.6" customHeight="1" x14ac:dyDescent="0.25">
      <c r="A19" s="43" t="str">
        <f>Année!B19</f>
        <v>Français</v>
      </c>
      <c r="B19" s="43" t="str">
        <f>Année!C19</f>
        <v>UE</v>
      </c>
      <c r="C19" s="41" t="str">
        <f>Année!F19</f>
        <v>Création</v>
      </c>
      <c r="D19" s="19">
        <v>1</v>
      </c>
      <c r="E19" s="19" t="s">
        <v>242</v>
      </c>
      <c r="F19" s="19" t="s">
        <v>242</v>
      </c>
      <c r="G19" s="40" t="s">
        <v>242</v>
      </c>
      <c r="H19" s="40" t="s">
        <v>242</v>
      </c>
      <c r="I19" s="40" t="s">
        <v>242</v>
      </c>
      <c r="J19" s="53">
        <v>10</v>
      </c>
      <c r="K19" s="40" t="s">
        <v>14</v>
      </c>
      <c r="L19" s="40"/>
      <c r="M19" s="40"/>
      <c r="N19" s="40" t="s">
        <v>8</v>
      </c>
      <c r="O19" s="40" t="s">
        <v>246</v>
      </c>
      <c r="P19" s="40" t="s">
        <v>14</v>
      </c>
      <c r="Q19" s="40" t="s">
        <v>8</v>
      </c>
      <c r="R19" s="52" t="s">
        <v>246</v>
      </c>
      <c r="S19" s="40"/>
      <c r="T19" s="44" t="s">
        <v>253</v>
      </c>
      <c r="W19"/>
    </row>
    <row r="20" spans="1:23" ht="30.6" customHeight="1" x14ac:dyDescent="0.25">
      <c r="A20" s="43" t="str">
        <f>Année!B20</f>
        <v>Langue vivante 1 Anglais</v>
      </c>
      <c r="B20" s="43" t="str">
        <f>Année!C20</f>
        <v>UE</v>
      </c>
      <c r="C20" s="41" t="str">
        <f>Année!F20</f>
        <v>Création</v>
      </c>
      <c r="D20" s="19">
        <v>1</v>
      </c>
      <c r="E20" s="19" t="s">
        <v>242</v>
      </c>
      <c r="F20" s="19" t="s">
        <v>242</v>
      </c>
      <c r="G20" s="40" t="s">
        <v>242</v>
      </c>
      <c r="H20" s="40" t="s">
        <v>242</v>
      </c>
      <c r="I20" s="40" t="s">
        <v>242</v>
      </c>
      <c r="J20" s="53">
        <v>10</v>
      </c>
      <c r="K20" s="40" t="s">
        <v>14</v>
      </c>
      <c r="L20" s="40"/>
      <c r="M20" s="40"/>
      <c r="N20" s="40" t="s">
        <v>8</v>
      </c>
      <c r="O20" s="40" t="s">
        <v>247</v>
      </c>
      <c r="P20" s="40" t="s">
        <v>14</v>
      </c>
      <c r="Q20" s="52" t="s">
        <v>8</v>
      </c>
      <c r="R20" s="52" t="s">
        <v>247</v>
      </c>
      <c r="S20" s="40"/>
      <c r="T20" s="44" t="s">
        <v>253</v>
      </c>
      <c r="W20"/>
    </row>
    <row r="21" spans="1:23" ht="30.6" customHeight="1" x14ac:dyDescent="0.25">
      <c r="A21" s="54" t="str">
        <f>Année!B22</f>
        <v>Histoire</v>
      </c>
      <c r="B21" s="54" t="str">
        <f>Année!C22</f>
        <v>UE</v>
      </c>
      <c r="C21" s="55"/>
      <c r="D21" s="56">
        <v>1</v>
      </c>
      <c r="E21" s="56" t="s">
        <v>242</v>
      </c>
      <c r="F21" s="56" t="s">
        <v>242</v>
      </c>
      <c r="G21" s="57" t="s">
        <v>242</v>
      </c>
      <c r="H21" s="57" t="s">
        <v>242</v>
      </c>
      <c r="I21" s="57" t="s">
        <v>242</v>
      </c>
      <c r="J21" s="58">
        <v>10</v>
      </c>
      <c r="K21" s="57" t="s">
        <v>14</v>
      </c>
      <c r="L21" s="40"/>
      <c r="M21" s="40"/>
      <c r="N21" s="57" t="s">
        <v>8</v>
      </c>
      <c r="O21" s="57" t="s">
        <v>247</v>
      </c>
      <c r="P21" s="57" t="s">
        <v>14</v>
      </c>
      <c r="Q21" s="57" t="s">
        <v>8</v>
      </c>
      <c r="R21" s="57" t="s">
        <v>247</v>
      </c>
      <c r="S21" s="40"/>
      <c r="T21" s="44" t="s">
        <v>254</v>
      </c>
      <c r="W21"/>
    </row>
    <row r="22" spans="1:23" ht="30.6" customHeight="1" x14ac:dyDescent="0.25">
      <c r="A22" s="43" t="str">
        <f>Année!B23</f>
        <v>Géographie</v>
      </c>
      <c r="B22" s="43" t="str">
        <f>Année!C23</f>
        <v>UE</v>
      </c>
      <c r="C22" s="41" t="str">
        <f>Année!F23</f>
        <v>Création</v>
      </c>
      <c r="D22" s="19">
        <v>1</v>
      </c>
      <c r="E22" s="19" t="s">
        <v>242</v>
      </c>
      <c r="F22" s="19" t="s">
        <v>242</v>
      </c>
      <c r="G22" s="40" t="s">
        <v>242</v>
      </c>
      <c r="H22" s="40" t="s">
        <v>242</v>
      </c>
      <c r="I22" s="40" t="s">
        <v>242</v>
      </c>
      <c r="J22" s="53">
        <v>10</v>
      </c>
      <c r="K22" s="40" t="s">
        <v>14</v>
      </c>
      <c r="L22" s="40"/>
      <c r="M22" s="40"/>
      <c r="N22" s="40" t="s">
        <v>8</v>
      </c>
      <c r="O22" s="52" t="s">
        <v>247</v>
      </c>
      <c r="P22" s="40" t="s">
        <v>14</v>
      </c>
      <c r="Q22" s="52" t="s">
        <v>8</v>
      </c>
      <c r="R22" s="52" t="s">
        <v>247</v>
      </c>
      <c r="S22" s="40"/>
      <c r="T22" s="44" t="s">
        <v>254</v>
      </c>
      <c r="W22"/>
    </row>
    <row r="23" spans="1:23" ht="30.6" customHeight="1" x14ac:dyDescent="0.25">
      <c r="A23" s="43" t="str">
        <f>Année!B24</f>
        <v>Mathématiques</v>
      </c>
      <c r="B23" s="43" t="str">
        <f>Année!C24</f>
        <v>UE</v>
      </c>
      <c r="C23" s="41" t="str">
        <f>Année!F24</f>
        <v>Création</v>
      </c>
      <c r="D23" s="19">
        <v>1</v>
      </c>
      <c r="E23" s="19" t="s">
        <v>242</v>
      </c>
      <c r="F23" s="19" t="s">
        <v>242</v>
      </c>
      <c r="G23" s="40" t="s">
        <v>242</v>
      </c>
      <c r="H23" s="40" t="s">
        <v>242</v>
      </c>
      <c r="I23" s="40" t="s">
        <v>242</v>
      </c>
      <c r="J23" s="53">
        <v>10</v>
      </c>
      <c r="K23" s="40" t="s">
        <v>14</v>
      </c>
      <c r="L23" s="40"/>
      <c r="M23" s="40"/>
      <c r="N23" s="40" t="s">
        <v>8</v>
      </c>
      <c r="O23" s="52" t="s">
        <v>247</v>
      </c>
      <c r="P23" s="40" t="s">
        <v>14</v>
      </c>
      <c r="Q23" s="52" t="s">
        <v>8</v>
      </c>
      <c r="R23" s="52" t="s">
        <v>247</v>
      </c>
      <c r="S23" s="40"/>
      <c r="T23" s="44" t="s">
        <v>254</v>
      </c>
      <c r="W23"/>
    </row>
    <row r="24" spans="1:23" ht="30.6" customHeight="1" x14ac:dyDescent="0.25">
      <c r="A24" s="43" t="str">
        <f>Année!B25</f>
        <v>Support à l'action managériale</v>
      </c>
      <c r="B24" s="43" t="str">
        <f>Année!C25</f>
        <v>UE</v>
      </c>
      <c r="C24" s="41" t="str">
        <f>Année!F25</f>
        <v>Création</v>
      </c>
      <c r="D24" s="19">
        <v>1</v>
      </c>
      <c r="E24" s="19" t="s">
        <v>242</v>
      </c>
      <c r="F24" s="19" t="s">
        <v>242</v>
      </c>
      <c r="G24" s="40" t="s">
        <v>242</v>
      </c>
      <c r="H24" s="40" t="s">
        <v>242</v>
      </c>
      <c r="I24" s="40" t="s">
        <v>242</v>
      </c>
      <c r="J24" s="40">
        <v>10</v>
      </c>
      <c r="K24" s="40" t="s">
        <v>14</v>
      </c>
      <c r="L24" s="40"/>
      <c r="M24" s="40"/>
      <c r="N24" s="40" t="s">
        <v>8</v>
      </c>
      <c r="O24" s="40" t="s">
        <v>247</v>
      </c>
      <c r="P24" s="40" t="s">
        <v>14</v>
      </c>
      <c r="Q24" s="52" t="s">
        <v>8</v>
      </c>
      <c r="R24" s="52" t="s">
        <v>247</v>
      </c>
      <c r="S24" s="40"/>
      <c r="T24" s="44" t="s">
        <v>254</v>
      </c>
      <c r="W24"/>
    </row>
    <row r="25" spans="1:23" ht="30.6" customHeight="1" x14ac:dyDescent="0.25">
      <c r="A25" s="43" t="str">
        <f>Année!B26</f>
        <v>Support à l'action commerciale</v>
      </c>
      <c r="B25" s="43" t="str">
        <f>Année!C26</f>
        <v>UE</v>
      </c>
      <c r="C25" s="41" t="str">
        <f>Année!F26</f>
        <v>Création</v>
      </c>
      <c r="D25" s="19">
        <v>1</v>
      </c>
      <c r="E25" s="19" t="s">
        <v>242</v>
      </c>
      <c r="F25" s="19" t="s">
        <v>242</v>
      </c>
      <c r="G25" s="40" t="s">
        <v>242</v>
      </c>
      <c r="H25" s="40" t="s">
        <v>242</v>
      </c>
      <c r="I25" s="40" t="s">
        <v>242</v>
      </c>
      <c r="J25" s="40">
        <v>10</v>
      </c>
      <c r="K25" s="40" t="s">
        <v>14</v>
      </c>
      <c r="L25" s="40"/>
      <c r="M25" s="40"/>
      <c r="N25" s="40" t="s">
        <v>8</v>
      </c>
      <c r="O25" s="40" t="s">
        <v>247</v>
      </c>
      <c r="P25" s="40" t="s">
        <v>14</v>
      </c>
      <c r="Q25" s="52" t="s">
        <v>8</v>
      </c>
      <c r="R25" s="52" t="s">
        <v>247</v>
      </c>
      <c r="S25" s="40"/>
      <c r="T25" s="44" t="s">
        <v>254</v>
      </c>
      <c r="W25"/>
    </row>
    <row r="26" spans="1:23" ht="30.6" customHeight="1" x14ac:dyDescent="0.25">
      <c r="A26" s="43" t="str">
        <f>Année!B27</f>
        <v>Bureautique</v>
      </c>
      <c r="B26" s="43" t="str">
        <f>Année!C27</f>
        <v>Parcours Pédagogique</v>
      </c>
      <c r="C26" s="41" t="str">
        <f>Année!F27</f>
        <v>Création</v>
      </c>
      <c r="D26" s="19"/>
      <c r="E26" s="19" t="s">
        <v>243</v>
      </c>
      <c r="F26" s="19" t="s">
        <v>243</v>
      </c>
      <c r="G26" s="40" t="s">
        <v>243</v>
      </c>
      <c r="H26" s="40" t="s">
        <v>243</v>
      </c>
      <c r="I26" s="40" t="s">
        <v>243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4" t="s">
        <v>255</v>
      </c>
      <c r="W26"/>
    </row>
    <row r="27" spans="1:23" ht="30.6" customHeight="1" x14ac:dyDescent="0.25">
      <c r="A27" s="43" t="str">
        <f>Année!B28</f>
        <v>Stage et soutenance rapport</v>
      </c>
      <c r="B27" s="43" t="str">
        <f>Année!C28</f>
        <v>Parcours Pédagogique</v>
      </c>
      <c r="C27" s="41" t="str">
        <f>Année!F28</f>
        <v>Création</v>
      </c>
      <c r="D27" s="19"/>
      <c r="E27" s="19" t="s">
        <v>243</v>
      </c>
      <c r="F27" s="19" t="s">
        <v>243</v>
      </c>
      <c r="G27" s="40" t="s">
        <v>243</v>
      </c>
      <c r="H27" s="40" t="s">
        <v>243</v>
      </c>
      <c r="I27" s="40" t="s">
        <v>243</v>
      </c>
      <c r="J27" s="40"/>
      <c r="K27" s="40" t="s">
        <v>14</v>
      </c>
      <c r="L27" s="40"/>
      <c r="M27" s="40"/>
      <c r="N27" s="40" t="s">
        <v>25</v>
      </c>
      <c r="O27" s="40" t="s">
        <v>248</v>
      </c>
      <c r="P27" s="40" t="s">
        <v>249</v>
      </c>
      <c r="Q27" s="40"/>
      <c r="R27" s="40"/>
      <c r="S27" s="40"/>
      <c r="T27" s="44" t="s">
        <v>255</v>
      </c>
      <c r="W27"/>
    </row>
    <row r="28" spans="1:23" ht="30.6" customHeight="1" x14ac:dyDescent="0.25">
      <c r="A28" s="43">
        <f>Année!B29</f>
        <v>0</v>
      </c>
      <c r="B28" s="43">
        <f>Année!C29</f>
        <v>0</v>
      </c>
      <c r="C28" s="41">
        <f>Année!F29</f>
        <v>0</v>
      </c>
      <c r="D28" s="19"/>
      <c r="E28" s="19"/>
      <c r="F28" s="19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4"/>
      <c r="W28"/>
    </row>
    <row r="29" spans="1:23" ht="30.6" customHeight="1" x14ac:dyDescent="0.25">
      <c r="A29" s="43">
        <f>Année!B30</f>
        <v>0</v>
      </c>
      <c r="B29" s="43">
        <f>Année!C30</f>
        <v>0</v>
      </c>
      <c r="C29" s="41">
        <f>Année!F30</f>
        <v>0</v>
      </c>
      <c r="D29" s="19"/>
      <c r="E29" s="19"/>
      <c r="F29" s="1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4"/>
      <c r="W29"/>
    </row>
    <row r="30" spans="1:23" ht="30.6" customHeight="1" x14ac:dyDescent="0.25">
      <c r="A30" s="43">
        <f>Année!B31</f>
        <v>0</v>
      </c>
      <c r="B30" s="43">
        <f>Année!C31</f>
        <v>0</v>
      </c>
      <c r="C30" s="41">
        <f>Année!F31</f>
        <v>0</v>
      </c>
      <c r="D30" s="19"/>
      <c r="E30" s="19"/>
      <c r="F30" s="19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4"/>
      <c r="W30"/>
    </row>
    <row r="31" spans="1:23" ht="30.6" customHeight="1" x14ac:dyDescent="0.25">
      <c r="A31" s="43">
        <f>Année!B32</f>
        <v>0</v>
      </c>
      <c r="B31" s="43">
        <f>Année!C32</f>
        <v>0</v>
      </c>
      <c r="C31" s="41">
        <f>Année!F32</f>
        <v>0</v>
      </c>
      <c r="D31" s="19"/>
      <c r="E31" s="19"/>
      <c r="F31" s="1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4"/>
      <c r="W31"/>
    </row>
    <row r="32" spans="1:23" ht="30.6" customHeight="1" x14ac:dyDescent="0.25">
      <c r="A32" s="43">
        <f>Année!B33</f>
        <v>0</v>
      </c>
      <c r="B32" s="43">
        <f>Année!C33</f>
        <v>0</v>
      </c>
      <c r="C32" s="41">
        <f>Année!F33</f>
        <v>0</v>
      </c>
      <c r="D32" s="19"/>
      <c r="E32" s="19"/>
      <c r="F32" s="19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4"/>
      <c r="W32"/>
    </row>
    <row r="33" spans="1:23" ht="30.6" customHeight="1" x14ac:dyDescent="0.25">
      <c r="A33" s="43">
        <f>Année!B34</f>
        <v>0</v>
      </c>
      <c r="B33" s="43">
        <f>Année!C34</f>
        <v>0</v>
      </c>
      <c r="C33" s="41">
        <f>Année!F34</f>
        <v>0</v>
      </c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4"/>
      <c r="W33"/>
    </row>
    <row r="34" spans="1:23" ht="30.6" customHeight="1" x14ac:dyDescent="0.25">
      <c r="A34" s="43">
        <f>Année!B35</f>
        <v>0</v>
      </c>
      <c r="B34" s="43">
        <f>Année!C35</f>
        <v>0</v>
      </c>
      <c r="C34" s="41">
        <f>Année!F35</f>
        <v>0</v>
      </c>
      <c r="D34" s="19"/>
      <c r="E34" s="19"/>
      <c r="F34" s="19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4"/>
      <c r="W34"/>
    </row>
    <row r="35" spans="1:23" ht="30.6" customHeight="1" x14ac:dyDescent="0.25">
      <c r="A35" s="43">
        <f>Année!B36</f>
        <v>0</v>
      </c>
      <c r="B35" s="43">
        <f>Année!C36</f>
        <v>0</v>
      </c>
      <c r="C35" s="41">
        <f>Année!F36</f>
        <v>0</v>
      </c>
      <c r="D35" s="19"/>
      <c r="E35" s="19"/>
      <c r="F35" s="19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4"/>
      <c r="W35"/>
    </row>
    <row r="36" spans="1:23" ht="30.6" customHeight="1" x14ac:dyDescent="0.25">
      <c r="A36" s="43">
        <f>Année!B37</f>
        <v>0</v>
      </c>
      <c r="B36" s="43">
        <f>Année!C37</f>
        <v>0</v>
      </c>
      <c r="C36" s="41">
        <f>Année!F37</f>
        <v>0</v>
      </c>
      <c r="D36" s="19"/>
      <c r="E36" s="19"/>
      <c r="F36" s="19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4"/>
      <c r="W36"/>
    </row>
    <row r="37" spans="1:23" ht="30.6" customHeight="1" x14ac:dyDescent="0.25">
      <c r="A37" s="43">
        <f>Année!B38</f>
        <v>0</v>
      </c>
      <c r="B37" s="43">
        <f>Année!C38</f>
        <v>0</v>
      </c>
      <c r="C37" s="41">
        <f>Année!F38</f>
        <v>0</v>
      </c>
      <c r="D37" s="19"/>
      <c r="E37" s="19"/>
      <c r="F37" s="1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4"/>
      <c r="W37"/>
    </row>
    <row r="38" spans="1:23" ht="30.6" customHeight="1" x14ac:dyDescent="0.25">
      <c r="A38" s="43">
        <f>Année!B39</f>
        <v>0</v>
      </c>
      <c r="B38" s="43">
        <f>Année!C39</f>
        <v>0</v>
      </c>
      <c r="C38" s="41">
        <f>Année!F39</f>
        <v>0</v>
      </c>
      <c r="D38" s="19"/>
      <c r="E38" s="19"/>
      <c r="F38" s="19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4"/>
      <c r="W38"/>
    </row>
    <row r="39" spans="1:23" ht="30.6" customHeight="1" x14ac:dyDescent="0.25">
      <c r="A39" s="43">
        <f>Année!B40</f>
        <v>0</v>
      </c>
      <c r="B39" s="43">
        <f>Année!C40</f>
        <v>0</v>
      </c>
      <c r="C39" s="41">
        <f>Année!F40</f>
        <v>0</v>
      </c>
      <c r="D39" s="19"/>
      <c r="E39" s="19"/>
      <c r="F39" s="19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4"/>
      <c r="W39"/>
    </row>
    <row r="40" spans="1:23" ht="30.6" customHeight="1" x14ac:dyDescent="0.25">
      <c r="A40" s="43">
        <f>Année!B41</f>
        <v>0</v>
      </c>
      <c r="B40" s="43">
        <f>Année!C41</f>
        <v>0</v>
      </c>
      <c r="C40" s="41">
        <f>Année!F41</f>
        <v>0</v>
      </c>
      <c r="D40" s="19"/>
      <c r="E40" s="19"/>
      <c r="F40" s="19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4"/>
      <c r="W40"/>
    </row>
    <row r="41" spans="1:23" ht="30.6" customHeight="1" x14ac:dyDescent="0.25">
      <c r="A41" s="43">
        <f>Année!B42</f>
        <v>0</v>
      </c>
      <c r="B41" s="43">
        <f>Année!C42</f>
        <v>0</v>
      </c>
      <c r="C41" s="41">
        <f>Année!F42</f>
        <v>0</v>
      </c>
      <c r="D41" s="19"/>
      <c r="E41" s="19"/>
      <c r="F41" s="19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4"/>
      <c r="W41"/>
    </row>
    <row r="42" spans="1:23" ht="30.6" customHeight="1" x14ac:dyDescent="0.25">
      <c r="A42" s="43">
        <f>Année!B43</f>
        <v>0</v>
      </c>
      <c r="B42" s="43">
        <f>Année!C43</f>
        <v>0</v>
      </c>
      <c r="C42" s="41">
        <f>Année!F43</f>
        <v>0</v>
      </c>
      <c r="D42" s="19"/>
      <c r="E42" s="19"/>
      <c r="F42" s="19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4"/>
      <c r="W42"/>
    </row>
    <row r="43" spans="1:23" ht="30.6" customHeight="1" x14ac:dyDescent="0.25">
      <c r="A43" s="43">
        <f>Année!B44</f>
        <v>0</v>
      </c>
      <c r="B43" s="43">
        <f>Année!C44</f>
        <v>0</v>
      </c>
      <c r="C43" s="41">
        <f>Année!F44</f>
        <v>0</v>
      </c>
      <c r="D43" s="19"/>
      <c r="E43" s="19"/>
      <c r="F43" s="19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4"/>
      <c r="W43"/>
    </row>
    <row r="44" spans="1:23" ht="30.6" customHeight="1" x14ac:dyDescent="0.25">
      <c r="A44" s="43">
        <f>Année!B45</f>
        <v>0</v>
      </c>
      <c r="B44" s="43">
        <f>Année!C45</f>
        <v>0</v>
      </c>
      <c r="C44" s="41">
        <f>Année!F45</f>
        <v>0</v>
      </c>
      <c r="D44" s="19"/>
      <c r="E44" s="19"/>
      <c r="F44" s="19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4"/>
      <c r="W44"/>
    </row>
    <row r="45" spans="1:23" ht="30.6" customHeight="1" x14ac:dyDescent="0.25">
      <c r="A45" s="43">
        <f>Année!B46</f>
        <v>0</v>
      </c>
      <c r="B45" s="43">
        <f>Année!C46</f>
        <v>0</v>
      </c>
      <c r="C45" s="41">
        <f>Année!F46</f>
        <v>0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4"/>
      <c r="W45"/>
    </row>
    <row r="46" spans="1:23" ht="30.6" customHeight="1" x14ac:dyDescent="0.25">
      <c r="A46" s="43">
        <f>Année!B47</f>
        <v>0</v>
      </c>
      <c r="B46" s="43">
        <f>Année!C47</f>
        <v>0</v>
      </c>
      <c r="C46" s="41">
        <f>Année!F47</f>
        <v>0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4"/>
      <c r="W46"/>
    </row>
    <row r="47" spans="1:23" ht="30.6" customHeight="1" x14ac:dyDescent="0.25">
      <c r="A47" s="43">
        <f>Année!B48</f>
        <v>0</v>
      </c>
      <c r="B47" s="43">
        <f>Année!C48</f>
        <v>0</v>
      </c>
      <c r="C47" s="41">
        <f>Année!F48</f>
        <v>0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4"/>
      <c r="W47"/>
    </row>
    <row r="48" spans="1:23" ht="30.6" customHeight="1" x14ac:dyDescent="0.25">
      <c r="A48" s="43">
        <f>Année!B49</f>
        <v>0</v>
      </c>
      <c r="B48" s="43">
        <f>Année!C49</f>
        <v>0</v>
      </c>
      <c r="C48" s="41">
        <f>Année!F49</f>
        <v>0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4"/>
      <c r="W48"/>
    </row>
    <row r="49" spans="1:23" ht="30.6" customHeight="1" x14ac:dyDescent="0.25">
      <c r="A49" s="43">
        <f>Année!B50</f>
        <v>0</v>
      </c>
      <c r="B49" s="43">
        <f>Année!C50</f>
        <v>0</v>
      </c>
      <c r="C49" s="41">
        <f>Année!F50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4"/>
      <c r="W49"/>
    </row>
    <row r="50" spans="1:23" ht="30.6" customHeight="1" x14ac:dyDescent="0.25">
      <c r="A50" s="43">
        <f>Année!B51</f>
        <v>0</v>
      </c>
      <c r="B50" s="43">
        <f>Année!C51</f>
        <v>0</v>
      </c>
      <c r="C50" s="41">
        <f>Année!F51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4"/>
      <c r="W50"/>
    </row>
    <row r="51" spans="1:23" ht="30.6" customHeight="1" x14ac:dyDescent="0.25">
      <c r="A51" s="43">
        <f>Année!B52</f>
        <v>0</v>
      </c>
      <c r="B51" s="43">
        <f>Année!C52</f>
        <v>0</v>
      </c>
      <c r="C51" s="41">
        <f>Année!F52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4"/>
      <c r="W51"/>
    </row>
    <row r="52" spans="1:23" ht="30.6" customHeight="1" x14ac:dyDescent="0.25">
      <c r="A52" s="43">
        <f>Année!B53</f>
        <v>0</v>
      </c>
      <c r="B52" s="43">
        <f>Année!C53</f>
        <v>0</v>
      </c>
      <c r="C52" s="41">
        <f>Année!F53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4"/>
      <c r="W52"/>
    </row>
    <row r="53" spans="1:23" ht="30.6" customHeight="1" x14ac:dyDescent="0.25">
      <c r="A53" s="43">
        <f>Année!B54</f>
        <v>0</v>
      </c>
      <c r="B53" s="43">
        <f>Année!C54</f>
        <v>0</v>
      </c>
      <c r="C53" s="41">
        <f>Année!F54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4"/>
      <c r="W53"/>
    </row>
    <row r="54" spans="1:23" ht="30.6" customHeight="1" x14ac:dyDescent="0.25">
      <c r="A54" s="43">
        <f>Année!B55</f>
        <v>0</v>
      </c>
      <c r="B54" s="43">
        <f>Année!C55</f>
        <v>0</v>
      </c>
      <c r="C54" s="41">
        <f>Année!F55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4"/>
      <c r="W54"/>
    </row>
    <row r="55" spans="1:23" ht="30.6" customHeight="1" x14ac:dyDescent="0.25">
      <c r="A55" s="43">
        <f>Année!B56</f>
        <v>0</v>
      </c>
      <c r="B55" s="43">
        <f>Année!C56</f>
        <v>0</v>
      </c>
      <c r="C55" s="41">
        <f>Année!F56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4"/>
      <c r="W55"/>
    </row>
    <row r="56" spans="1:23" ht="30.6" customHeight="1" x14ac:dyDescent="0.25">
      <c r="A56" s="43">
        <f>Année!B57</f>
        <v>0</v>
      </c>
      <c r="B56" s="43">
        <f>Année!C57</f>
        <v>0</v>
      </c>
      <c r="C56" s="41">
        <f>Année!F57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4"/>
      <c r="W56"/>
    </row>
    <row r="57" spans="1:23" ht="30.6" customHeight="1" x14ac:dyDescent="0.25">
      <c r="A57" s="43">
        <f>Année!B58</f>
        <v>0</v>
      </c>
      <c r="B57" s="43">
        <f>Année!C58</f>
        <v>0</v>
      </c>
      <c r="C57" s="41">
        <f>Année!F58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4"/>
      <c r="W57"/>
    </row>
    <row r="58" spans="1:23" ht="30.6" customHeight="1" x14ac:dyDescent="0.25">
      <c r="A58" s="43">
        <f>Année!B59</f>
        <v>0</v>
      </c>
      <c r="B58" s="43">
        <f>Année!C59</f>
        <v>0</v>
      </c>
      <c r="C58" s="41">
        <f>Année!F59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4"/>
      <c r="W58"/>
    </row>
    <row r="59" spans="1:23" ht="30.6" customHeight="1" x14ac:dyDescent="0.25">
      <c r="A59" s="43">
        <f>Année!B60</f>
        <v>0</v>
      </c>
      <c r="B59" s="43">
        <f>Année!C60</f>
        <v>0</v>
      </c>
      <c r="C59" s="41">
        <f>Année!F60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4"/>
      <c r="W59"/>
    </row>
    <row r="60" spans="1:23" ht="30.6" customHeight="1" x14ac:dyDescent="0.25">
      <c r="A60" s="43">
        <f>Année!B61</f>
        <v>0</v>
      </c>
      <c r="B60" s="43">
        <f>Année!C61</f>
        <v>0</v>
      </c>
      <c r="C60" s="41">
        <f>Année!F61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4"/>
      <c r="W60"/>
    </row>
    <row r="61" spans="1:23" ht="30.6" customHeight="1" x14ac:dyDescent="0.25">
      <c r="A61" s="43">
        <f>Année!B62</f>
        <v>0</v>
      </c>
      <c r="B61" s="43">
        <f>Année!C62</f>
        <v>0</v>
      </c>
      <c r="C61" s="41">
        <f>Année!F62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4"/>
      <c r="W61"/>
    </row>
    <row r="62" spans="1:23" ht="30.6" customHeight="1" x14ac:dyDescent="0.25">
      <c r="A62" s="43">
        <f>Année!B63</f>
        <v>0</v>
      </c>
      <c r="B62" s="43">
        <f>Année!C63</f>
        <v>0</v>
      </c>
      <c r="C62" s="41">
        <f>Année!F63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4"/>
      <c r="W62"/>
    </row>
    <row r="63" spans="1:23" ht="30.6" customHeight="1" x14ac:dyDescent="0.25">
      <c r="A63" s="43">
        <f>Année!B64</f>
        <v>0</v>
      </c>
      <c r="B63" s="43">
        <f>Année!C64</f>
        <v>0</v>
      </c>
      <c r="C63" s="41">
        <f>Année!F64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4"/>
      <c r="W63"/>
    </row>
    <row r="64" spans="1:23" ht="30.6" customHeight="1" x14ac:dyDescent="0.25">
      <c r="A64" s="43">
        <f>Année!B65</f>
        <v>0</v>
      </c>
      <c r="B64" s="43">
        <f>Année!C65</f>
        <v>0</v>
      </c>
      <c r="C64" s="41">
        <f>Année!F65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4"/>
      <c r="W64"/>
    </row>
    <row r="65" spans="1:23" ht="30.6" customHeight="1" x14ac:dyDescent="0.25">
      <c r="A65" s="43">
        <f>Année!B66</f>
        <v>0</v>
      </c>
      <c r="B65" s="43">
        <f>Année!C66</f>
        <v>0</v>
      </c>
      <c r="C65" s="41">
        <f>Année!F66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4"/>
      <c r="W65"/>
    </row>
    <row r="66" spans="1:23" ht="30.6" customHeight="1" x14ac:dyDescent="0.25">
      <c r="A66" s="43">
        <f>Année!B67</f>
        <v>0</v>
      </c>
      <c r="B66" s="43">
        <f>Année!C67</f>
        <v>0</v>
      </c>
      <c r="C66" s="41">
        <f>Année!F67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4"/>
      <c r="W66"/>
    </row>
    <row r="67" spans="1:23" ht="30.6" customHeight="1" x14ac:dyDescent="0.25">
      <c r="A67" s="43">
        <f>Année!B68</f>
        <v>0</v>
      </c>
      <c r="B67" s="43">
        <f>Année!C68</f>
        <v>0</v>
      </c>
      <c r="C67" s="41">
        <f>Année!F68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4"/>
      <c r="W67"/>
    </row>
    <row r="68" spans="1:23" ht="30.6" customHeight="1" x14ac:dyDescent="0.25">
      <c r="A68" s="43">
        <f>Année!B69</f>
        <v>0</v>
      </c>
      <c r="B68" s="43">
        <f>Année!C69</f>
        <v>0</v>
      </c>
      <c r="C68" s="41">
        <f>Année!F69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4"/>
      <c r="W68"/>
    </row>
    <row r="69" spans="1:23" ht="30.6" customHeight="1" x14ac:dyDescent="0.25">
      <c r="A69" s="43">
        <f>Année!B70</f>
        <v>0</v>
      </c>
      <c r="B69" s="43">
        <f>Année!C70</f>
        <v>0</v>
      </c>
      <c r="C69" s="41">
        <f>Année!F70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4"/>
      <c r="W69"/>
    </row>
    <row r="70" spans="1:23" ht="30.6" customHeight="1" x14ac:dyDescent="0.25">
      <c r="A70" s="43">
        <f>Année!B71</f>
        <v>0</v>
      </c>
      <c r="B70" s="43">
        <f>Année!C71</f>
        <v>0</v>
      </c>
      <c r="C70" s="41">
        <f>Année!F71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4"/>
      <c r="W70"/>
    </row>
    <row r="71" spans="1:23" ht="30.6" customHeight="1" x14ac:dyDescent="0.25">
      <c r="A71" s="43">
        <f>Année!B72</f>
        <v>0</v>
      </c>
      <c r="B71" s="43">
        <f>Année!C72</f>
        <v>0</v>
      </c>
      <c r="C71" s="41">
        <f>Année!F72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4"/>
      <c r="W71"/>
    </row>
    <row r="72" spans="1:23" ht="30.6" customHeight="1" x14ac:dyDescent="0.25">
      <c r="A72" s="43">
        <f>Année!B73</f>
        <v>0</v>
      </c>
      <c r="B72" s="43">
        <f>Année!C73</f>
        <v>0</v>
      </c>
      <c r="C72" s="41">
        <f>Année!F73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4"/>
      <c r="W72"/>
    </row>
    <row r="73" spans="1:23" ht="30.6" customHeight="1" x14ac:dyDescent="0.25">
      <c r="A73" s="43">
        <f>Année!B74</f>
        <v>0</v>
      </c>
      <c r="B73" s="43">
        <f>Année!C74</f>
        <v>0</v>
      </c>
      <c r="C73" s="41">
        <f>Année!F74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4"/>
      <c r="W73"/>
    </row>
    <row r="74" spans="1:23" ht="30.6" customHeight="1" x14ac:dyDescent="0.25">
      <c r="A74" s="43">
        <f>Année!B75</f>
        <v>0</v>
      </c>
      <c r="B74" s="43">
        <f>Année!C75</f>
        <v>0</v>
      </c>
      <c r="C74" s="41">
        <f>Année!F75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4"/>
      <c r="W74"/>
    </row>
    <row r="75" spans="1:23" ht="30.6" customHeight="1" x14ac:dyDescent="0.25">
      <c r="A75" s="43">
        <f>Année!B76</f>
        <v>0</v>
      </c>
      <c r="B75" s="43">
        <f>Année!C76</f>
        <v>0</v>
      </c>
      <c r="C75" s="41">
        <f>Année!F76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4"/>
      <c r="W75"/>
    </row>
    <row r="76" spans="1:23" ht="30.6" customHeight="1" x14ac:dyDescent="0.25">
      <c r="A76" s="43">
        <f>Année!B77</f>
        <v>0</v>
      </c>
      <c r="B76" s="43">
        <f>Année!C77</f>
        <v>0</v>
      </c>
      <c r="C76" s="41">
        <f>Année!F77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4"/>
      <c r="W76"/>
    </row>
    <row r="77" spans="1:23" ht="30.6" customHeight="1" x14ac:dyDescent="0.25">
      <c r="A77" s="43">
        <f>Année!B78</f>
        <v>0</v>
      </c>
      <c r="B77" s="43">
        <f>Année!C78</f>
        <v>0</v>
      </c>
      <c r="C77" s="41">
        <f>Année!F78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4"/>
      <c r="W77"/>
    </row>
    <row r="78" spans="1:23" ht="30.6" customHeight="1" x14ac:dyDescent="0.25">
      <c r="A78" s="43">
        <f>Année!B79</f>
        <v>0</v>
      </c>
      <c r="B78" s="43">
        <f>Année!C79</f>
        <v>0</v>
      </c>
      <c r="C78" s="41">
        <f>Année!F79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4"/>
      <c r="W78"/>
    </row>
    <row r="79" spans="1:23" ht="30.6" customHeight="1" x14ac:dyDescent="0.25">
      <c r="A79" s="43">
        <f>Année!B80</f>
        <v>0</v>
      </c>
      <c r="B79" s="43">
        <f>Année!C80</f>
        <v>0</v>
      </c>
      <c r="C79" s="41">
        <f>Année!F80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4"/>
      <c r="W79"/>
    </row>
    <row r="80" spans="1:23" ht="30.6" customHeight="1" x14ac:dyDescent="0.25">
      <c r="A80" s="43">
        <f>Année!B81</f>
        <v>0</v>
      </c>
      <c r="B80" s="43">
        <f>Année!C81</f>
        <v>0</v>
      </c>
      <c r="C80" s="41">
        <f>Année!F81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4"/>
      <c r="W80"/>
    </row>
    <row r="81" spans="1:23" ht="30.6" customHeight="1" x14ac:dyDescent="0.25">
      <c r="A81" s="43">
        <f>Année!B82</f>
        <v>0</v>
      </c>
      <c r="B81" s="43">
        <f>Année!C82</f>
        <v>0</v>
      </c>
      <c r="C81" s="41">
        <f>Année!F82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4"/>
      <c r="W81"/>
    </row>
    <row r="82" spans="1:23" ht="30.6" customHeight="1" x14ac:dyDescent="0.25">
      <c r="A82" s="43">
        <f>Année!B83</f>
        <v>0</v>
      </c>
      <c r="B82" s="43">
        <f>Année!C83</f>
        <v>0</v>
      </c>
      <c r="C82" s="41">
        <f>Année!F83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4"/>
      <c r="W82"/>
    </row>
    <row r="83" spans="1:23" ht="30.6" customHeight="1" x14ac:dyDescent="0.25">
      <c r="A83" s="43">
        <f>Année!B84</f>
        <v>0</v>
      </c>
      <c r="B83" s="43">
        <f>Année!C84</f>
        <v>0</v>
      </c>
      <c r="C83" s="41">
        <f>Année!F84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4"/>
      <c r="W83"/>
    </row>
    <row r="84" spans="1:23" ht="30.6" customHeight="1" x14ac:dyDescent="0.25">
      <c r="A84" s="43">
        <f>Année!B85</f>
        <v>0</v>
      </c>
      <c r="B84" s="43">
        <f>Année!C85</f>
        <v>0</v>
      </c>
      <c r="C84" s="41">
        <f>Année!F85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4"/>
      <c r="W84"/>
    </row>
    <row r="85" spans="1:23" ht="30.6" customHeight="1" x14ac:dyDescent="0.25">
      <c r="A85" s="43">
        <f>Année!B86</f>
        <v>0</v>
      </c>
      <c r="B85" s="43">
        <f>Année!C86</f>
        <v>0</v>
      </c>
      <c r="C85" s="41">
        <f>Année!F86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4"/>
      <c r="W85"/>
    </row>
    <row r="86" spans="1:23" ht="30.6" customHeight="1" x14ac:dyDescent="0.25">
      <c r="A86" s="43">
        <f>Année!B87</f>
        <v>0</v>
      </c>
      <c r="B86" s="43">
        <f>Année!C87</f>
        <v>0</v>
      </c>
      <c r="C86" s="41">
        <f>Année!F87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4"/>
      <c r="W86"/>
    </row>
    <row r="87" spans="1:23" ht="30.6" customHeight="1" x14ac:dyDescent="0.25">
      <c r="A87" s="43">
        <f>Année!B88</f>
        <v>0</v>
      </c>
      <c r="B87" s="43">
        <f>Année!C88</f>
        <v>0</v>
      </c>
      <c r="C87" s="41">
        <f>Année!F88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4"/>
      <c r="W87"/>
    </row>
    <row r="88" spans="1:23" ht="30.6" customHeight="1" x14ac:dyDescent="0.25">
      <c r="A88" s="43">
        <f>Année!B89</f>
        <v>0</v>
      </c>
      <c r="B88" s="43">
        <f>Année!C89</f>
        <v>0</v>
      </c>
      <c r="C88" s="41">
        <f>Année!F89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4"/>
      <c r="W88"/>
    </row>
    <row r="89" spans="1:23" ht="30.6" customHeight="1" x14ac:dyDescent="0.25">
      <c r="A89" s="43">
        <f>Année!B90</f>
        <v>0</v>
      </c>
      <c r="B89" s="43">
        <f>Année!C90</f>
        <v>0</v>
      </c>
      <c r="C89" s="41">
        <f>Année!F90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4"/>
      <c r="W89"/>
    </row>
    <row r="90" spans="1:23" ht="30.6" customHeight="1" x14ac:dyDescent="0.25">
      <c r="A90" s="43">
        <f>Année!B91</f>
        <v>0</v>
      </c>
      <c r="B90" s="43">
        <f>Année!C91</f>
        <v>0</v>
      </c>
      <c r="C90" s="41">
        <f>Année!F91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4"/>
      <c r="W90"/>
    </row>
    <row r="91" spans="1:23" ht="30.6" customHeight="1" x14ac:dyDescent="0.25">
      <c r="A91" s="43">
        <f>Année!B92</f>
        <v>0</v>
      </c>
      <c r="B91" s="43">
        <f>Année!C92</f>
        <v>0</v>
      </c>
      <c r="C91" s="41">
        <f>Année!F92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4"/>
      <c r="W91"/>
    </row>
    <row r="92" spans="1:23" ht="30.6" customHeight="1" x14ac:dyDescent="0.25">
      <c r="A92" s="43">
        <f>Année!B93</f>
        <v>0</v>
      </c>
      <c r="B92" s="43">
        <f>Année!C93</f>
        <v>0</v>
      </c>
      <c r="C92" s="41">
        <f>Année!F93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4"/>
      <c r="W92"/>
    </row>
    <row r="93" spans="1:23" ht="30.6" customHeight="1" x14ac:dyDescent="0.25">
      <c r="A93" s="43">
        <f>Année!B94</f>
        <v>0</v>
      </c>
      <c r="B93" s="43">
        <f>Année!C94</f>
        <v>0</v>
      </c>
      <c r="C93" s="41">
        <f>Année!F94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4"/>
      <c r="W93"/>
    </row>
    <row r="94" spans="1:23" ht="30.6" customHeight="1" x14ac:dyDescent="0.25">
      <c r="A94" s="43">
        <f>Année!B95</f>
        <v>0</v>
      </c>
      <c r="B94" s="43">
        <f>Année!C95</f>
        <v>0</v>
      </c>
      <c r="C94" s="41">
        <f>Année!F95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4"/>
      <c r="W94"/>
    </row>
    <row r="95" spans="1:23" ht="30.6" customHeight="1" x14ac:dyDescent="0.25">
      <c r="A95" s="43">
        <f>Année!B96</f>
        <v>0</v>
      </c>
      <c r="B95" s="43">
        <f>Année!C96</f>
        <v>0</v>
      </c>
      <c r="C95" s="41">
        <f>Année!F96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4"/>
      <c r="W95"/>
    </row>
    <row r="96" spans="1:23" ht="30.6" customHeight="1" x14ac:dyDescent="0.25">
      <c r="A96" s="43">
        <f>Année!B97</f>
        <v>0</v>
      </c>
      <c r="B96" s="43">
        <f>Année!C97</f>
        <v>0</v>
      </c>
      <c r="C96" s="41">
        <f>Année!F97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4"/>
      <c r="W96"/>
    </row>
    <row r="97" spans="1:23" ht="30.6" customHeight="1" x14ac:dyDescent="0.25">
      <c r="A97" s="43">
        <f>Année!B98</f>
        <v>0</v>
      </c>
      <c r="B97" s="43">
        <f>Année!C98</f>
        <v>0</v>
      </c>
      <c r="C97" s="41">
        <f>Année!F98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4"/>
      <c r="W97"/>
    </row>
    <row r="98" spans="1:23" ht="30.6" customHeight="1" x14ac:dyDescent="0.25">
      <c r="A98" s="43">
        <f>Année!B99</f>
        <v>0</v>
      </c>
      <c r="B98" s="43">
        <f>Année!C99</f>
        <v>0</v>
      </c>
      <c r="C98" s="41">
        <f>Année!F99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4"/>
      <c r="W98"/>
    </row>
    <row r="99" spans="1:23" ht="30.6" customHeight="1" x14ac:dyDescent="0.25">
      <c r="A99" s="43">
        <f>Année!B100</f>
        <v>0</v>
      </c>
      <c r="B99" s="43">
        <f>Année!C100</f>
        <v>0</v>
      </c>
      <c r="C99" s="41">
        <f>Année!F100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4"/>
      <c r="W99"/>
    </row>
    <row r="100" spans="1:23" ht="30.6" customHeight="1" x14ac:dyDescent="0.25">
      <c r="A100" s="43">
        <f>Année!B101</f>
        <v>0</v>
      </c>
      <c r="B100" s="43">
        <f>Année!C101</f>
        <v>0</v>
      </c>
      <c r="C100" s="41">
        <f>Année!F101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4"/>
      <c r="W100"/>
    </row>
    <row r="101" spans="1:23" ht="30.6" customHeight="1" x14ac:dyDescent="0.25">
      <c r="A101" s="43">
        <f>Année!B102</f>
        <v>0</v>
      </c>
      <c r="B101" s="43">
        <f>Année!C102</f>
        <v>0</v>
      </c>
      <c r="C101" s="41">
        <f>Année!F102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4"/>
      <c r="W101"/>
    </row>
    <row r="102" spans="1:23" ht="30.6" customHeight="1" x14ac:dyDescent="0.25">
      <c r="A102" s="43">
        <f>Année!B103</f>
        <v>0</v>
      </c>
      <c r="B102" s="43">
        <f>Année!C103</f>
        <v>0</v>
      </c>
      <c r="C102" s="41">
        <f>Année!F103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4"/>
      <c r="W102"/>
    </row>
    <row r="103" spans="1:23" ht="30.6" customHeight="1" x14ac:dyDescent="0.25">
      <c r="A103" s="43">
        <f>Année!B104</f>
        <v>0</v>
      </c>
      <c r="B103" s="43">
        <f>Année!C104</f>
        <v>0</v>
      </c>
      <c r="C103" s="41">
        <f>Année!F104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4"/>
      <c r="W103"/>
    </row>
    <row r="104" spans="1:23" ht="30.6" customHeight="1" x14ac:dyDescent="0.25">
      <c r="A104" s="43">
        <f>Année!B105</f>
        <v>0</v>
      </c>
      <c r="B104" s="43">
        <f>Année!C105</f>
        <v>0</v>
      </c>
      <c r="C104" s="41">
        <f>Année!F105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4"/>
      <c r="W104"/>
    </row>
    <row r="105" spans="1:23" ht="30.6" customHeight="1" x14ac:dyDescent="0.25">
      <c r="A105" s="43">
        <f>Année!B106</f>
        <v>0</v>
      </c>
      <c r="B105" s="43">
        <f>Année!C106</f>
        <v>0</v>
      </c>
      <c r="C105" s="41">
        <f>Année!F106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4"/>
      <c r="W105"/>
    </row>
    <row r="106" spans="1:23" ht="30.6" customHeight="1" x14ac:dyDescent="0.25">
      <c r="A106" s="43">
        <f>Année!B107</f>
        <v>0</v>
      </c>
      <c r="B106" s="43">
        <f>Année!C107</f>
        <v>0</v>
      </c>
      <c r="C106" s="41">
        <f>Année!F107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4"/>
      <c r="W106"/>
    </row>
    <row r="107" spans="1:23" ht="30.6" customHeight="1" x14ac:dyDescent="0.25">
      <c r="A107" s="43">
        <f>Année!B108</f>
        <v>0</v>
      </c>
      <c r="B107" s="43">
        <f>Année!C108</f>
        <v>0</v>
      </c>
      <c r="C107" s="41">
        <f>Année!F108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4"/>
      <c r="W107"/>
    </row>
    <row r="108" spans="1:23" ht="30.6" customHeight="1" x14ac:dyDescent="0.25">
      <c r="A108" s="43">
        <f>Année!B109</f>
        <v>0</v>
      </c>
      <c r="B108" s="43">
        <f>Année!C109</f>
        <v>0</v>
      </c>
      <c r="C108" s="41">
        <f>Année!F109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4"/>
      <c r="W108"/>
    </row>
    <row r="109" spans="1:23" ht="30.6" customHeight="1" x14ac:dyDescent="0.25">
      <c r="A109" s="43">
        <f>Année!B110</f>
        <v>0</v>
      </c>
      <c r="B109" s="43">
        <f>Année!C110</f>
        <v>0</v>
      </c>
      <c r="C109" s="41">
        <f>Année!F110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4"/>
      <c r="W109"/>
    </row>
    <row r="110" spans="1:23" ht="30.6" customHeight="1" x14ac:dyDescent="0.25">
      <c r="A110" s="43">
        <f>Année!B111</f>
        <v>0</v>
      </c>
      <c r="B110" s="43">
        <f>Année!C111</f>
        <v>0</v>
      </c>
      <c r="C110" s="41">
        <f>Année!F111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4"/>
      <c r="W110"/>
    </row>
    <row r="111" spans="1:23" ht="30.6" customHeight="1" x14ac:dyDescent="0.25">
      <c r="A111" s="43">
        <f>Année!B112</f>
        <v>0</v>
      </c>
      <c r="B111" s="43">
        <f>Année!C112</f>
        <v>0</v>
      </c>
      <c r="C111" s="41">
        <f>Année!F112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4"/>
      <c r="W111"/>
    </row>
    <row r="112" spans="1:23" ht="30.6" customHeight="1" x14ac:dyDescent="0.25">
      <c r="A112" s="43">
        <f>Année!B113</f>
        <v>0</v>
      </c>
      <c r="B112" s="43">
        <f>Année!C113</f>
        <v>0</v>
      </c>
      <c r="C112" s="41">
        <f>Année!F113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4"/>
      <c r="W112"/>
    </row>
    <row r="113" spans="1:23" ht="30.6" customHeight="1" x14ac:dyDescent="0.25">
      <c r="A113" s="43">
        <f>Année!B114</f>
        <v>0</v>
      </c>
      <c r="B113" s="43">
        <f>Année!C114</f>
        <v>0</v>
      </c>
      <c r="C113" s="41">
        <f>Année!F114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4"/>
      <c r="W113"/>
    </row>
    <row r="114" spans="1:23" ht="30.6" customHeight="1" x14ac:dyDescent="0.25">
      <c r="A114" s="43">
        <f>Année!B115</f>
        <v>0</v>
      </c>
      <c r="B114" s="43">
        <f>Année!C115</f>
        <v>0</v>
      </c>
      <c r="C114" s="41">
        <f>Année!F115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4"/>
      <c r="W114"/>
    </row>
    <row r="115" spans="1:23" ht="30.6" customHeight="1" x14ac:dyDescent="0.25">
      <c r="A115" s="43">
        <f>Année!B116</f>
        <v>0</v>
      </c>
      <c r="B115" s="43">
        <f>Année!C116</f>
        <v>0</v>
      </c>
      <c r="C115" s="41">
        <f>Année!F116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4"/>
      <c r="W115"/>
    </row>
    <row r="116" spans="1:23" ht="30.6" customHeight="1" x14ac:dyDescent="0.25">
      <c r="A116" s="43">
        <f>Année!B117</f>
        <v>0</v>
      </c>
      <c r="B116" s="43">
        <f>Année!C117</f>
        <v>0</v>
      </c>
      <c r="C116" s="41">
        <f>Année!F117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4"/>
      <c r="W116"/>
    </row>
    <row r="117" spans="1:23" ht="30.6" customHeight="1" x14ac:dyDescent="0.25">
      <c r="A117" s="43">
        <f>Année!B118</f>
        <v>0</v>
      </c>
      <c r="B117" s="43">
        <f>Année!C118</f>
        <v>0</v>
      </c>
      <c r="C117" s="41">
        <f>Année!F118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4"/>
      <c r="W117"/>
    </row>
    <row r="118" spans="1:23" ht="30.6" customHeight="1" x14ac:dyDescent="0.25">
      <c r="A118" s="43">
        <f>Année!B119</f>
        <v>0</v>
      </c>
      <c r="B118" s="43">
        <f>Année!C119</f>
        <v>0</v>
      </c>
      <c r="C118" s="41">
        <f>Année!F119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4"/>
      <c r="W118"/>
    </row>
    <row r="119" spans="1:23" ht="30.6" customHeight="1" x14ac:dyDescent="0.25">
      <c r="A119" s="43">
        <f>Année!B120</f>
        <v>0</v>
      </c>
      <c r="B119" s="43">
        <f>Année!C120</f>
        <v>0</v>
      </c>
      <c r="C119" s="41">
        <f>Année!F120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4"/>
      <c r="W119"/>
    </row>
    <row r="120" spans="1:23" ht="30.6" customHeight="1" x14ac:dyDescent="0.25">
      <c r="A120" s="43">
        <f>Année!B121</f>
        <v>0</v>
      </c>
      <c r="B120" s="43">
        <f>Année!C121</f>
        <v>0</v>
      </c>
      <c r="C120" s="41">
        <f>Année!F121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4"/>
      <c r="W120"/>
    </row>
    <row r="121" spans="1:23" ht="30.6" customHeight="1" x14ac:dyDescent="0.25">
      <c r="A121" s="43">
        <f>Année!B122</f>
        <v>0</v>
      </c>
      <c r="B121" s="43">
        <f>Année!C122</f>
        <v>0</v>
      </c>
      <c r="C121" s="41">
        <f>Année!F122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4"/>
      <c r="W121"/>
    </row>
    <row r="122" spans="1:23" ht="30.6" customHeight="1" x14ac:dyDescent="0.25">
      <c r="A122" s="43">
        <f>Année!B123</f>
        <v>0</v>
      </c>
      <c r="B122" s="43">
        <f>Année!C123</f>
        <v>0</v>
      </c>
      <c r="C122" s="41">
        <f>Année!F123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4"/>
      <c r="W122"/>
    </row>
    <row r="123" spans="1:23" ht="30.6" customHeight="1" x14ac:dyDescent="0.25">
      <c r="A123" s="43">
        <f>Année!B124</f>
        <v>0</v>
      </c>
      <c r="B123" s="43">
        <f>Année!C124</f>
        <v>0</v>
      </c>
      <c r="C123" s="41">
        <f>Année!F124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4"/>
      <c r="W123"/>
    </row>
    <row r="124" spans="1:23" ht="30.6" customHeight="1" x14ac:dyDescent="0.25">
      <c r="A124" s="43">
        <f>Année!B125</f>
        <v>0</v>
      </c>
      <c r="B124" s="43">
        <f>Année!C125</f>
        <v>0</v>
      </c>
      <c r="C124" s="41">
        <f>Année!F125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4"/>
      <c r="W124"/>
    </row>
    <row r="125" spans="1:23" ht="30.6" customHeight="1" x14ac:dyDescent="0.25">
      <c r="A125" s="43">
        <f>Année!B126</f>
        <v>0</v>
      </c>
      <c r="B125" s="43">
        <f>Année!C126</f>
        <v>0</v>
      </c>
      <c r="C125" s="41">
        <f>Année!F126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4"/>
      <c r="W125"/>
    </row>
    <row r="126" spans="1:23" ht="30.6" customHeight="1" x14ac:dyDescent="0.25">
      <c r="A126" s="43">
        <f>Année!B127</f>
        <v>0</v>
      </c>
      <c r="B126" s="43">
        <f>Année!C127</f>
        <v>0</v>
      </c>
      <c r="C126" s="41">
        <f>Année!F127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4"/>
      <c r="W126"/>
    </row>
    <row r="127" spans="1:23" ht="30.6" customHeight="1" x14ac:dyDescent="0.25">
      <c r="A127" s="43">
        <f>Année!B128</f>
        <v>0</v>
      </c>
      <c r="B127" s="43">
        <f>Année!C128</f>
        <v>0</v>
      </c>
      <c r="C127" s="41">
        <f>Année!F128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4"/>
      <c r="W127"/>
    </row>
    <row r="128" spans="1:23" ht="30.6" customHeight="1" x14ac:dyDescent="0.25">
      <c r="A128" s="43">
        <f>Année!B129</f>
        <v>0</v>
      </c>
      <c r="B128" s="43">
        <f>Année!C129</f>
        <v>0</v>
      </c>
      <c r="C128" s="41">
        <f>Année!F129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4"/>
      <c r="W128"/>
    </row>
    <row r="129" spans="1:23" ht="30.6" customHeight="1" x14ac:dyDescent="0.25">
      <c r="A129" s="43">
        <f>Année!B130</f>
        <v>0</v>
      </c>
      <c r="B129" s="43">
        <f>Année!C130</f>
        <v>0</v>
      </c>
      <c r="C129" s="41">
        <f>Année!F130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4"/>
      <c r="W129"/>
    </row>
    <row r="130" spans="1:23" ht="30.6" customHeight="1" x14ac:dyDescent="0.25">
      <c r="A130" s="43">
        <f>Année!B131</f>
        <v>0</v>
      </c>
      <c r="B130" s="43">
        <f>Année!C131</f>
        <v>0</v>
      </c>
      <c r="C130" s="41">
        <f>Année!F131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4"/>
      <c r="W130"/>
    </row>
    <row r="131" spans="1:23" ht="30.6" customHeight="1" x14ac:dyDescent="0.25">
      <c r="A131" s="43">
        <f>Année!B132</f>
        <v>0</v>
      </c>
      <c r="B131" s="43">
        <f>Année!C132</f>
        <v>0</v>
      </c>
      <c r="C131" s="41">
        <f>Année!F132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4"/>
      <c r="W131"/>
    </row>
    <row r="132" spans="1:23" ht="30.6" customHeight="1" x14ac:dyDescent="0.25">
      <c r="A132" s="43">
        <f>Année!B133</f>
        <v>0</v>
      </c>
      <c r="B132" s="43">
        <f>Année!C133</f>
        <v>0</v>
      </c>
      <c r="C132" s="41">
        <f>Année!F133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4"/>
      <c r="W132"/>
    </row>
    <row r="133" spans="1:23" ht="30.6" customHeight="1" x14ac:dyDescent="0.25">
      <c r="A133" s="43">
        <f>Année!B134</f>
        <v>0</v>
      </c>
      <c r="B133" s="43">
        <f>Année!C134</f>
        <v>0</v>
      </c>
      <c r="C133" s="41">
        <f>Année!F134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4"/>
      <c r="W133"/>
    </row>
    <row r="134" spans="1:23" ht="30.6" customHeight="1" x14ac:dyDescent="0.25">
      <c r="A134" s="43">
        <f>Année!B135</f>
        <v>0</v>
      </c>
      <c r="B134" s="43">
        <f>Année!C135</f>
        <v>0</v>
      </c>
      <c r="C134" s="41">
        <f>Année!F135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4"/>
      <c r="W134"/>
    </row>
    <row r="135" spans="1:23" ht="30.6" customHeight="1" x14ac:dyDescent="0.25">
      <c r="A135" s="43">
        <f>Année!B136</f>
        <v>0</v>
      </c>
      <c r="B135" s="43">
        <f>Année!C136</f>
        <v>0</v>
      </c>
      <c r="C135" s="41">
        <f>Année!F136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4"/>
      <c r="W135"/>
    </row>
    <row r="136" spans="1:23" ht="30.6" customHeight="1" x14ac:dyDescent="0.25">
      <c r="A136" s="43">
        <f>Année!B137</f>
        <v>0</v>
      </c>
      <c r="B136" s="43">
        <f>Année!C137</f>
        <v>0</v>
      </c>
      <c r="C136" s="41">
        <f>Année!F137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4"/>
      <c r="W136"/>
    </row>
    <row r="137" spans="1:23" ht="30.6" customHeight="1" x14ac:dyDescent="0.25">
      <c r="A137" s="43">
        <f>Année!B138</f>
        <v>0</v>
      </c>
      <c r="B137" s="43">
        <f>Année!C138</f>
        <v>0</v>
      </c>
      <c r="C137" s="41">
        <f>Année!F138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4"/>
      <c r="W137"/>
    </row>
    <row r="138" spans="1:23" ht="30.6" customHeight="1" x14ac:dyDescent="0.25">
      <c r="A138" s="43">
        <f>Année!B139</f>
        <v>0</v>
      </c>
      <c r="B138" s="43">
        <f>Année!C139</f>
        <v>0</v>
      </c>
      <c r="C138" s="41">
        <f>Année!F139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4"/>
      <c r="W138"/>
    </row>
    <row r="139" spans="1:23" ht="30.6" customHeight="1" x14ac:dyDescent="0.25">
      <c r="A139" s="43">
        <f>Année!B140</f>
        <v>0</v>
      </c>
      <c r="B139" s="43">
        <f>Année!C140</f>
        <v>0</v>
      </c>
      <c r="C139" s="41">
        <f>Année!F140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4"/>
      <c r="W139"/>
    </row>
    <row r="140" spans="1:23" ht="30.6" customHeight="1" x14ac:dyDescent="0.25">
      <c r="A140" s="43">
        <f>Année!B141</f>
        <v>0</v>
      </c>
      <c r="B140" s="43">
        <f>Année!C141</f>
        <v>0</v>
      </c>
      <c r="C140" s="41">
        <f>Année!F141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4"/>
      <c r="W140"/>
    </row>
    <row r="141" spans="1:23" ht="30.6" customHeight="1" x14ac:dyDescent="0.25">
      <c r="A141" s="43">
        <f>Année!B142</f>
        <v>0</v>
      </c>
      <c r="B141" s="43">
        <f>Année!C142</f>
        <v>0</v>
      </c>
      <c r="C141" s="41">
        <f>Année!F142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4"/>
      <c r="W141"/>
    </row>
    <row r="142" spans="1:23" ht="30.6" customHeight="1" x14ac:dyDescent="0.25">
      <c r="A142" s="43">
        <f>Année!B143</f>
        <v>0</v>
      </c>
      <c r="B142" s="43">
        <f>Année!C143</f>
        <v>0</v>
      </c>
      <c r="C142" s="41">
        <f>Année!F143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4"/>
      <c r="W142"/>
    </row>
    <row r="143" spans="1:23" ht="30.6" customHeight="1" x14ac:dyDescent="0.25">
      <c r="A143" s="43">
        <f>Année!B144</f>
        <v>0</v>
      </c>
      <c r="B143" s="43">
        <f>Année!C144</f>
        <v>0</v>
      </c>
      <c r="C143" s="41">
        <f>Année!F144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4"/>
      <c r="W143"/>
    </row>
    <row r="144" spans="1:23" ht="30.6" customHeight="1" x14ac:dyDescent="0.25">
      <c r="A144" s="43">
        <f>Année!B145</f>
        <v>0</v>
      </c>
      <c r="B144" s="43">
        <f>Année!C145</f>
        <v>0</v>
      </c>
      <c r="C144" s="41">
        <f>Année!F145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4"/>
      <c r="W144"/>
    </row>
    <row r="145" spans="1:23" ht="30.6" customHeight="1" x14ac:dyDescent="0.25">
      <c r="A145" s="43">
        <f>Année!B146</f>
        <v>0</v>
      </c>
      <c r="B145" s="43">
        <f>Année!C146</f>
        <v>0</v>
      </c>
      <c r="C145" s="41">
        <f>Année!F146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4"/>
      <c r="W145"/>
    </row>
    <row r="146" spans="1:23" ht="30.6" customHeight="1" x14ac:dyDescent="0.25">
      <c r="A146" s="43">
        <f>Année!B147</f>
        <v>0</v>
      </c>
      <c r="B146" s="43">
        <f>Année!C147</f>
        <v>0</v>
      </c>
      <c r="C146" s="41">
        <f>Année!F147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4"/>
      <c r="W146"/>
    </row>
    <row r="147" spans="1:23" ht="30.6" customHeight="1" x14ac:dyDescent="0.25">
      <c r="A147" s="43">
        <f>Année!B148</f>
        <v>0</v>
      </c>
      <c r="B147" s="43">
        <f>Année!C148</f>
        <v>0</v>
      </c>
      <c r="C147" s="41">
        <f>Année!F148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4"/>
      <c r="W147"/>
    </row>
    <row r="148" spans="1:23" ht="30.6" customHeight="1" x14ac:dyDescent="0.25">
      <c r="A148" s="43">
        <f>Année!B149</f>
        <v>0</v>
      </c>
      <c r="B148" s="43">
        <f>Année!C149</f>
        <v>0</v>
      </c>
      <c r="C148" s="41">
        <f>Année!F149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4"/>
      <c r="W148"/>
    </row>
    <row r="149" spans="1:23" ht="30.6" customHeight="1" x14ac:dyDescent="0.25">
      <c r="A149" s="43">
        <f>Année!B150</f>
        <v>0</v>
      </c>
      <c r="B149" s="43">
        <f>Année!C150</f>
        <v>0</v>
      </c>
      <c r="C149" s="41">
        <f>Année!F150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4"/>
      <c r="W149"/>
    </row>
    <row r="150" spans="1:23" ht="30.6" customHeight="1" x14ac:dyDescent="0.25">
      <c r="A150" s="43">
        <f>Année!B151</f>
        <v>0</v>
      </c>
      <c r="B150" s="43">
        <f>Année!C151</f>
        <v>0</v>
      </c>
      <c r="C150" s="41">
        <f>Année!F151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4"/>
      <c r="W150"/>
    </row>
    <row r="151" spans="1:23" ht="30.6" customHeight="1" x14ac:dyDescent="0.25">
      <c r="A151" s="43">
        <f>Année!B152</f>
        <v>0</v>
      </c>
      <c r="B151" s="43">
        <f>Année!C152</f>
        <v>0</v>
      </c>
      <c r="C151" s="41">
        <f>Année!F152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4"/>
      <c r="W151"/>
    </row>
    <row r="152" spans="1:23" ht="30.6" customHeight="1" x14ac:dyDescent="0.25">
      <c r="A152" s="43">
        <f>Année!B153</f>
        <v>0</v>
      </c>
      <c r="B152" s="43">
        <f>Année!C153</f>
        <v>0</v>
      </c>
      <c r="C152" s="41">
        <f>Année!F153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4"/>
      <c r="W152"/>
    </row>
    <row r="153" spans="1:23" ht="30.6" customHeight="1" x14ac:dyDescent="0.25">
      <c r="A153" s="43">
        <f>Année!B154</f>
        <v>0</v>
      </c>
      <c r="B153" s="43">
        <f>Année!C154</f>
        <v>0</v>
      </c>
      <c r="C153" s="41">
        <f>Année!F154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4"/>
      <c r="W153"/>
    </row>
    <row r="154" spans="1:23" ht="30.6" customHeight="1" x14ac:dyDescent="0.25">
      <c r="A154" s="43">
        <f>Année!B155</f>
        <v>0</v>
      </c>
      <c r="B154" s="43">
        <f>Année!C155</f>
        <v>0</v>
      </c>
      <c r="C154" s="41">
        <f>Année!F155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4"/>
      <c r="W154"/>
    </row>
    <row r="155" spans="1:23" ht="30.6" customHeight="1" x14ac:dyDescent="0.25">
      <c r="A155" s="43">
        <f>Année!B156</f>
        <v>0</v>
      </c>
      <c r="B155" s="43">
        <f>Année!C156</f>
        <v>0</v>
      </c>
      <c r="C155" s="41">
        <f>Année!F156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4"/>
      <c r="W155"/>
    </row>
    <row r="156" spans="1:23" ht="30.6" customHeight="1" x14ac:dyDescent="0.25">
      <c r="A156" s="43">
        <f>Année!B157</f>
        <v>0</v>
      </c>
      <c r="B156" s="43">
        <f>Année!C157</f>
        <v>0</v>
      </c>
      <c r="C156" s="41">
        <f>Année!F157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4"/>
      <c r="W156"/>
    </row>
    <row r="157" spans="1:23" ht="30.6" customHeight="1" x14ac:dyDescent="0.25">
      <c r="A157" s="43">
        <f>Année!B158</f>
        <v>0</v>
      </c>
      <c r="B157" s="43">
        <f>Année!C158</f>
        <v>0</v>
      </c>
      <c r="C157" s="41">
        <f>Année!F158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4"/>
      <c r="W157"/>
    </row>
    <row r="158" spans="1:23" ht="30.6" customHeight="1" x14ac:dyDescent="0.25">
      <c r="A158" s="43">
        <f>Année!B159</f>
        <v>0</v>
      </c>
      <c r="B158" s="43">
        <f>Année!C159</f>
        <v>0</v>
      </c>
      <c r="C158" s="41">
        <f>Année!F159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4"/>
      <c r="W158"/>
    </row>
    <row r="159" spans="1:23" ht="30.6" customHeight="1" x14ac:dyDescent="0.25">
      <c r="A159" s="43">
        <f>Année!B160</f>
        <v>0</v>
      </c>
      <c r="B159" s="43">
        <f>Année!C160</f>
        <v>0</v>
      </c>
      <c r="C159" s="41">
        <f>Année!F160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4"/>
      <c r="W159"/>
    </row>
    <row r="160" spans="1:23" ht="30.6" customHeight="1" x14ac:dyDescent="0.25">
      <c r="A160" s="43">
        <f>Année!B161</f>
        <v>0</v>
      </c>
      <c r="B160" s="43">
        <f>Année!C161</f>
        <v>0</v>
      </c>
      <c r="C160" s="41">
        <f>Année!F161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4"/>
      <c r="W160"/>
    </row>
    <row r="161" spans="1:23" ht="30.6" customHeight="1" x14ac:dyDescent="0.25">
      <c r="A161" s="43">
        <f>Année!B162</f>
        <v>0</v>
      </c>
      <c r="B161" s="43">
        <f>Année!C162</f>
        <v>0</v>
      </c>
      <c r="C161" s="41">
        <f>Année!F162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4"/>
      <c r="W161"/>
    </row>
    <row r="162" spans="1:23" ht="30.6" customHeight="1" x14ac:dyDescent="0.25">
      <c r="A162" s="43">
        <f>Année!B163</f>
        <v>0</v>
      </c>
      <c r="B162" s="43">
        <f>Année!C163</f>
        <v>0</v>
      </c>
      <c r="C162" s="41">
        <f>Année!F163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4"/>
      <c r="W162"/>
    </row>
    <row r="163" spans="1:23" ht="30.6" customHeight="1" x14ac:dyDescent="0.25">
      <c r="A163" s="43">
        <f>Année!B164</f>
        <v>0</v>
      </c>
      <c r="B163" s="43">
        <f>Année!C164</f>
        <v>0</v>
      </c>
      <c r="C163" s="41">
        <f>Année!F164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4"/>
      <c r="W163"/>
    </row>
    <row r="164" spans="1:23" ht="30.6" customHeight="1" x14ac:dyDescent="0.25">
      <c r="A164" s="43">
        <f>Année!B165</f>
        <v>0</v>
      </c>
      <c r="B164" s="43">
        <f>Année!C165</f>
        <v>0</v>
      </c>
      <c r="C164" s="41">
        <f>Année!F165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4"/>
      <c r="W164"/>
    </row>
    <row r="165" spans="1:23" ht="30.6" customHeight="1" x14ac:dyDescent="0.25">
      <c r="A165" s="43">
        <f>Année!B166</f>
        <v>0</v>
      </c>
      <c r="B165" s="43">
        <f>Année!C166</f>
        <v>0</v>
      </c>
      <c r="C165" s="41">
        <f>Année!F166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4"/>
      <c r="W165"/>
    </row>
    <row r="166" spans="1:23" ht="30.6" customHeight="1" x14ac:dyDescent="0.25">
      <c r="A166" s="43">
        <f>Année!B167</f>
        <v>0</v>
      </c>
      <c r="B166" s="43">
        <f>Année!C167</f>
        <v>0</v>
      </c>
      <c r="C166" s="41">
        <f>Année!F167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4"/>
      <c r="W166"/>
    </row>
    <row r="167" spans="1:23" ht="30.6" customHeight="1" x14ac:dyDescent="0.25">
      <c r="A167" s="43">
        <f>Année!B168</f>
        <v>0</v>
      </c>
      <c r="B167" s="43">
        <f>Année!C168</f>
        <v>0</v>
      </c>
      <c r="C167" s="41">
        <f>Année!F168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4"/>
      <c r="W167"/>
    </row>
    <row r="168" spans="1:23" ht="30.6" customHeight="1" x14ac:dyDescent="0.25">
      <c r="A168" s="43">
        <f>Année!B169</f>
        <v>0</v>
      </c>
      <c r="B168" s="43">
        <f>Année!C169</f>
        <v>0</v>
      </c>
      <c r="C168" s="41">
        <f>Année!F169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4"/>
      <c r="W168"/>
    </row>
    <row r="169" spans="1:23" ht="30.6" customHeight="1" x14ac:dyDescent="0.25">
      <c r="A169" s="43">
        <f>Année!B170</f>
        <v>0</v>
      </c>
      <c r="B169" s="43">
        <f>Année!C170</f>
        <v>0</v>
      </c>
      <c r="C169" s="41">
        <f>Année!F170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4"/>
      <c r="W169"/>
    </row>
    <row r="170" spans="1:23" ht="30.6" customHeight="1" x14ac:dyDescent="0.25">
      <c r="A170" s="43">
        <f>Année!B171</f>
        <v>0</v>
      </c>
      <c r="B170" s="43">
        <f>Année!C171</f>
        <v>0</v>
      </c>
      <c r="C170" s="41">
        <f>Année!F171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4"/>
      <c r="W170"/>
    </row>
    <row r="171" spans="1:23" ht="30.6" customHeight="1" x14ac:dyDescent="0.25">
      <c r="A171" s="43">
        <f>Année!B172</f>
        <v>0</v>
      </c>
      <c r="B171" s="43">
        <f>Année!C172</f>
        <v>0</v>
      </c>
      <c r="C171" s="41">
        <f>Année!F172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4"/>
      <c r="W171"/>
    </row>
    <row r="172" spans="1:23" ht="30.6" customHeight="1" x14ac:dyDescent="0.25">
      <c r="A172" s="43">
        <f>Année!B173</f>
        <v>0</v>
      </c>
      <c r="B172" s="43">
        <f>Année!C173</f>
        <v>0</v>
      </c>
      <c r="C172" s="41">
        <f>Année!F173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4"/>
      <c r="W172"/>
    </row>
    <row r="173" spans="1:23" ht="30.6" customHeight="1" x14ac:dyDescent="0.25">
      <c r="A173" s="43">
        <f>Année!B174</f>
        <v>0</v>
      </c>
      <c r="B173" s="43">
        <f>Année!C174</f>
        <v>0</v>
      </c>
      <c r="C173" s="41">
        <f>Année!F174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4"/>
      <c r="W173"/>
    </row>
    <row r="174" spans="1:23" ht="30.6" customHeight="1" x14ac:dyDescent="0.25">
      <c r="A174" s="43">
        <f>Année!B175</f>
        <v>0</v>
      </c>
      <c r="B174" s="43">
        <f>Année!C175</f>
        <v>0</v>
      </c>
      <c r="C174" s="41">
        <f>Année!F175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4"/>
      <c r="W174"/>
    </row>
    <row r="175" spans="1:23" ht="30.6" customHeight="1" x14ac:dyDescent="0.25">
      <c r="A175" s="43">
        <f>Année!B176</f>
        <v>0</v>
      </c>
      <c r="B175" s="43">
        <f>Année!C176</f>
        <v>0</v>
      </c>
      <c r="C175" s="41">
        <f>Année!F176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4"/>
      <c r="W175"/>
    </row>
    <row r="176" spans="1:23" ht="30.6" customHeight="1" x14ac:dyDescent="0.25">
      <c r="A176" s="43">
        <f>Année!B177</f>
        <v>0</v>
      </c>
      <c r="B176" s="43">
        <f>Année!C177</f>
        <v>0</v>
      </c>
      <c r="C176" s="41">
        <f>Année!F177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4"/>
      <c r="W176"/>
    </row>
    <row r="177" spans="1:23" ht="30.6" customHeight="1" x14ac:dyDescent="0.25">
      <c r="A177" s="43">
        <f>Année!B178</f>
        <v>0</v>
      </c>
      <c r="B177" s="43">
        <f>Année!C178</f>
        <v>0</v>
      </c>
      <c r="C177" s="41">
        <f>Année!F178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4"/>
      <c r="W177"/>
    </row>
    <row r="178" spans="1:23" ht="30.6" customHeight="1" x14ac:dyDescent="0.25">
      <c r="A178" s="43">
        <f>Année!B179</f>
        <v>0</v>
      </c>
      <c r="B178" s="43">
        <f>Année!C179</f>
        <v>0</v>
      </c>
      <c r="C178" s="41">
        <f>Année!F179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4"/>
      <c r="W178"/>
    </row>
    <row r="179" spans="1:23" ht="30.6" customHeight="1" x14ac:dyDescent="0.25">
      <c r="A179" s="43">
        <f>Année!B180</f>
        <v>0</v>
      </c>
      <c r="B179" s="43">
        <f>Année!C180</f>
        <v>0</v>
      </c>
      <c r="C179" s="41">
        <f>Année!F180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4"/>
      <c r="W179"/>
    </row>
    <row r="180" spans="1:23" ht="30.6" customHeight="1" x14ac:dyDescent="0.25">
      <c r="A180" s="43">
        <f>Année!B181</f>
        <v>0</v>
      </c>
      <c r="B180" s="43">
        <f>Année!C181</f>
        <v>0</v>
      </c>
      <c r="C180" s="41">
        <f>Année!F181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4"/>
      <c r="W180"/>
    </row>
    <row r="181" spans="1:23" ht="30.6" customHeight="1" x14ac:dyDescent="0.25">
      <c r="A181" s="43">
        <f>Année!B182</f>
        <v>0</v>
      </c>
      <c r="B181" s="43">
        <f>Année!C182</f>
        <v>0</v>
      </c>
      <c r="C181" s="41">
        <f>Année!F182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4"/>
      <c r="W181"/>
    </row>
    <row r="182" spans="1:23" ht="30.6" customHeight="1" x14ac:dyDescent="0.25">
      <c r="A182" s="43">
        <f>Année!B183</f>
        <v>0</v>
      </c>
      <c r="B182" s="43">
        <f>Année!C183</f>
        <v>0</v>
      </c>
      <c r="C182" s="41">
        <f>Année!F183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4"/>
      <c r="W182"/>
    </row>
    <row r="183" spans="1:23" ht="30.6" customHeight="1" x14ac:dyDescent="0.25">
      <c r="A183" s="43">
        <f>Année!B184</f>
        <v>0</v>
      </c>
      <c r="B183" s="43">
        <f>Année!C184</f>
        <v>0</v>
      </c>
      <c r="C183" s="41">
        <f>Année!F184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4"/>
      <c r="W183"/>
    </row>
    <row r="184" spans="1:23" ht="30.6" customHeight="1" x14ac:dyDescent="0.25">
      <c r="A184" s="43">
        <f>Année!B185</f>
        <v>0</v>
      </c>
      <c r="B184" s="43">
        <f>Année!C185</f>
        <v>0</v>
      </c>
      <c r="C184" s="41">
        <f>Année!F185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4"/>
      <c r="W184"/>
    </row>
    <row r="185" spans="1:23" ht="30.6" customHeight="1" x14ac:dyDescent="0.25">
      <c r="A185" s="43">
        <f>Année!B186</f>
        <v>0</v>
      </c>
      <c r="B185" s="43">
        <f>Année!C186</f>
        <v>0</v>
      </c>
      <c r="C185" s="41">
        <f>Année!F186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4"/>
      <c r="W185"/>
    </row>
    <row r="186" spans="1:23" ht="30.6" customHeight="1" x14ac:dyDescent="0.25">
      <c r="A186" s="43">
        <f>Année!B187</f>
        <v>0</v>
      </c>
      <c r="B186" s="43">
        <f>Année!C187</f>
        <v>0</v>
      </c>
      <c r="C186" s="41">
        <f>Année!F187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4"/>
      <c r="W186"/>
    </row>
    <row r="187" spans="1:23" ht="30.6" customHeight="1" x14ac:dyDescent="0.25">
      <c r="A187" s="43">
        <f>Année!B188</f>
        <v>0</v>
      </c>
      <c r="B187" s="43">
        <f>Année!C188</f>
        <v>0</v>
      </c>
      <c r="C187" s="41">
        <f>Année!F188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4"/>
      <c r="W187"/>
    </row>
    <row r="188" spans="1:23" ht="30.6" customHeight="1" x14ac:dyDescent="0.25">
      <c r="A188" s="43">
        <f>Année!B189</f>
        <v>0</v>
      </c>
      <c r="B188" s="43">
        <f>Année!C189</f>
        <v>0</v>
      </c>
      <c r="C188" s="41">
        <f>Année!F189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4"/>
      <c r="W188"/>
    </row>
    <row r="189" spans="1:23" ht="30.6" customHeight="1" x14ac:dyDescent="0.25">
      <c r="A189" s="43">
        <f>Année!B190</f>
        <v>0</v>
      </c>
      <c r="B189" s="43">
        <f>Année!C190</f>
        <v>0</v>
      </c>
      <c r="C189" s="41">
        <f>Année!F190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4"/>
      <c r="W189"/>
    </row>
    <row r="190" spans="1:23" ht="30.6" customHeight="1" x14ac:dyDescent="0.25">
      <c r="A190" s="43">
        <f>Année!B191</f>
        <v>0</v>
      </c>
      <c r="B190" s="43">
        <f>Année!C191</f>
        <v>0</v>
      </c>
      <c r="C190" s="41">
        <f>Année!F191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4"/>
      <c r="W190"/>
    </row>
    <row r="191" spans="1:23" ht="30.6" customHeight="1" x14ac:dyDescent="0.25">
      <c r="A191" s="43">
        <f>Année!B192</f>
        <v>0</v>
      </c>
      <c r="B191" s="43">
        <f>Année!C192</f>
        <v>0</v>
      </c>
      <c r="C191" s="41">
        <f>Année!F192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4"/>
      <c r="W191"/>
    </row>
    <row r="192" spans="1:23" ht="30.6" customHeight="1" x14ac:dyDescent="0.25">
      <c r="A192" s="43">
        <f>Année!B193</f>
        <v>0</v>
      </c>
      <c r="B192" s="43">
        <f>Année!C193</f>
        <v>0</v>
      </c>
      <c r="C192" s="41">
        <f>Année!F193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4"/>
      <c r="W192"/>
    </row>
    <row r="193" spans="1:23" ht="30.6" customHeight="1" x14ac:dyDescent="0.25">
      <c r="A193" s="43">
        <f>Année!B194</f>
        <v>0</v>
      </c>
      <c r="B193" s="43">
        <f>Année!C194</f>
        <v>0</v>
      </c>
      <c r="C193" s="41">
        <f>Année!F194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4"/>
      <c r="W193"/>
    </row>
    <row r="194" spans="1:23" ht="30.6" customHeight="1" x14ac:dyDescent="0.25">
      <c r="A194" s="43">
        <f>Année!B195</f>
        <v>0</v>
      </c>
      <c r="B194" s="43">
        <f>Année!C195</f>
        <v>0</v>
      </c>
      <c r="C194" s="41">
        <f>Année!F195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4"/>
      <c r="W194"/>
    </row>
    <row r="195" spans="1:23" ht="30.6" customHeight="1" x14ac:dyDescent="0.25">
      <c r="A195" s="43">
        <f>Année!B196</f>
        <v>0</v>
      </c>
      <c r="B195" s="43">
        <f>Année!C196</f>
        <v>0</v>
      </c>
      <c r="C195" s="41">
        <f>Année!F196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4"/>
      <c r="W195"/>
    </row>
    <row r="196" spans="1:23" ht="30.6" customHeight="1" x14ac:dyDescent="0.25">
      <c r="A196" s="43">
        <f>Année!B197</f>
        <v>0</v>
      </c>
      <c r="B196" s="43">
        <f>Année!C197</f>
        <v>0</v>
      </c>
      <c r="C196" s="41">
        <f>Année!F197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4"/>
      <c r="W196"/>
    </row>
    <row r="197" spans="1:23" ht="30.6" customHeight="1" x14ac:dyDescent="0.25">
      <c r="A197" s="43">
        <f>Année!B198</f>
        <v>0</v>
      </c>
      <c r="B197" s="43">
        <f>Année!C198</f>
        <v>0</v>
      </c>
      <c r="C197" s="41">
        <f>Année!F198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4"/>
      <c r="W197"/>
    </row>
    <row r="198" spans="1:23" ht="30.6" customHeight="1" x14ac:dyDescent="0.25">
      <c r="A198" s="43">
        <f>Année!B199</f>
        <v>0</v>
      </c>
      <c r="B198" s="43">
        <f>Année!C199</f>
        <v>0</v>
      </c>
      <c r="C198" s="41">
        <f>Année!F199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4"/>
      <c r="W198"/>
    </row>
    <row r="199" spans="1:23" ht="30.6" customHeight="1" x14ac:dyDescent="0.25">
      <c r="A199" s="43">
        <f>Année!B200</f>
        <v>0</v>
      </c>
      <c r="B199" s="43">
        <f>Année!C200</f>
        <v>0</v>
      </c>
      <c r="C199" s="41">
        <f>Année!F200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4"/>
      <c r="W199"/>
    </row>
    <row r="200" spans="1:23" ht="30.6" customHeight="1" x14ac:dyDescent="0.25">
      <c r="A200" s="43">
        <f>Année!B201</f>
        <v>0</v>
      </c>
      <c r="B200" s="43">
        <f>Année!C201</f>
        <v>0</v>
      </c>
      <c r="C200" s="41">
        <f>Année!F201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4"/>
      <c r="W200"/>
    </row>
    <row r="201" spans="1:23" ht="30.6" customHeight="1" x14ac:dyDescent="0.25">
      <c r="A201" s="43">
        <f>Année!B202</f>
        <v>0</v>
      </c>
      <c r="B201" s="43">
        <f>Année!C202</f>
        <v>0</v>
      </c>
      <c r="C201" s="41">
        <f>Année!F202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4"/>
      <c r="W201"/>
    </row>
    <row r="202" spans="1:23" ht="30.6" customHeight="1" x14ac:dyDescent="0.25">
      <c r="A202" s="43">
        <f>Année!B203</f>
        <v>0</v>
      </c>
      <c r="B202" s="43">
        <f>Année!C203</f>
        <v>0</v>
      </c>
      <c r="C202" s="41">
        <f>Année!F203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4"/>
      <c r="W202"/>
    </row>
    <row r="203" spans="1:23" ht="30.6" customHeight="1" x14ac:dyDescent="0.25">
      <c r="A203" s="43">
        <f>Année!B204</f>
        <v>0</v>
      </c>
      <c r="B203" s="43">
        <f>Année!C204</f>
        <v>0</v>
      </c>
      <c r="C203" s="41">
        <f>Année!F204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4"/>
      <c r="W203"/>
    </row>
    <row r="204" spans="1:23" ht="30.6" customHeight="1" x14ac:dyDescent="0.25">
      <c r="A204" s="43">
        <f>Année!B205</f>
        <v>0</v>
      </c>
      <c r="B204" s="43">
        <f>Année!C205</f>
        <v>0</v>
      </c>
      <c r="C204" s="41">
        <f>Année!F205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4"/>
      <c r="W204"/>
    </row>
    <row r="205" spans="1:23" ht="30.6" customHeight="1" x14ac:dyDescent="0.25">
      <c r="A205" s="43">
        <f>Année!B206</f>
        <v>0</v>
      </c>
      <c r="B205" s="43">
        <f>Année!C206</f>
        <v>0</v>
      </c>
      <c r="C205" s="41">
        <f>Année!F206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4"/>
      <c r="W205"/>
    </row>
    <row r="206" spans="1:23" ht="30.6" customHeight="1" x14ac:dyDescent="0.25">
      <c r="A206" s="43">
        <f>Année!B207</f>
        <v>0</v>
      </c>
      <c r="B206" s="43">
        <f>Année!C207</f>
        <v>0</v>
      </c>
      <c r="C206" s="41">
        <f>Année!F207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4"/>
      <c r="W206"/>
    </row>
    <row r="207" spans="1:23" ht="30.6" customHeight="1" x14ac:dyDescent="0.25">
      <c r="A207" s="43">
        <f>Année!B208</f>
        <v>0</v>
      </c>
      <c r="B207" s="43">
        <f>Année!C208</f>
        <v>0</v>
      </c>
      <c r="C207" s="41">
        <f>Année!F208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4"/>
      <c r="W207"/>
    </row>
    <row r="208" spans="1:23" ht="30.6" customHeight="1" x14ac:dyDescent="0.25">
      <c r="A208" s="43">
        <f>Année!B209</f>
        <v>0</v>
      </c>
      <c r="B208" s="43">
        <f>Année!C209</f>
        <v>0</v>
      </c>
      <c r="C208" s="41">
        <f>Année!F209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4"/>
      <c r="W208"/>
    </row>
    <row r="209" spans="1:23" ht="30.6" customHeight="1" x14ac:dyDescent="0.25">
      <c r="A209" s="43">
        <f>Année!B210</f>
        <v>0</v>
      </c>
      <c r="B209" s="43">
        <f>Année!C210</f>
        <v>0</v>
      </c>
      <c r="C209" s="41">
        <f>Année!F210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4"/>
      <c r="W209"/>
    </row>
    <row r="210" spans="1:23" ht="30.6" customHeight="1" x14ac:dyDescent="0.25">
      <c r="A210" s="43">
        <f>Année!B211</f>
        <v>0</v>
      </c>
      <c r="B210" s="43">
        <f>Année!C211</f>
        <v>0</v>
      </c>
      <c r="C210" s="41">
        <f>Année!F211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4"/>
      <c r="W210"/>
    </row>
    <row r="211" spans="1:23" ht="30.6" customHeight="1" x14ac:dyDescent="0.25">
      <c r="A211" s="43">
        <f>Année!B212</f>
        <v>0</v>
      </c>
      <c r="B211" s="43">
        <f>Année!C212</f>
        <v>0</v>
      </c>
      <c r="C211" s="41">
        <f>Année!F212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4"/>
      <c r="W211"/>
    </row>
    <row r="212" spans="1:23" ht="30.6" customHeight="1" x14ac:dyDescent="0.25">
      <c r="A212" s="43">
        <f>Année!B213</f>
        <v>0</v>
      </c>
      <c r="B212" s="43">
        <f>Année!C213</f>
        <v>0</v>
      </c>
      <c r="C212" s="41">
        <f>Année!F213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4"/>
      <c r="W212"/>
    </row>
    <row r="213" spans="1:23" ht="30.6" customHeight="1" x14ac:dyDescent="0.25">
      <c r="A213" s="43">
        <f>Année!B214</f>
        <v>0</v>
      </c>
      <c r="B213" s="43">
        <f>Année!C214</f>
        <v>0</v>
      </c>
      <c r="C213" s="41">
        <f>Année!F214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4"/>
      <c r="W213"/>
    </row>
    <row r="214" spans="1:23" ht="30.6" customHeight="1" x14ac:dyDescent="0.25">
      <c r="A214" s="43">
        <f>Année!B215</f>
        <v>0</v>
      </c>
      <c r="B214" s="43">
        <f>Année!C215</f>
        <v>0</v>
      </c>
      <c r="C214" s="41">
        <f>Année!F215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4"/>
      <c r="W214"/>
    </row>
    <row r="215" spans="1:23" ht="30.6" customHeight="1" x14ac:dyDescent="0.25">
      <c r="A215" s="43">
        <f>Année!B216</f>
        <v>0</v>
      </c>
      <c r="B215" s="43">
        <f>Année!C216</f>
        <v>0</v>
      </c>
      <c r="C215" s="41">
        <f>Année!F216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4"/>
      <c r="W215"/>
    </row>
    <row r="216" spans="1:23" ht="30.6" customHeight="1" x14ac:dyDescent="0.25">
      <c r="A216" s="43">
        <f>Année!B217</f>
        <v>0</v>
      </c>
      <c r="B216" s="43">
        <f>Année!C217</f>
        <v>0</v>
      </c>
      <c r="C216" s="41">
        <f>Année!F217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4"/>
      <c r="W216"/>
    </row>
    <row r="217" spans="1:23" ht="30.6" customHeight="1" x14ac:dyDescent="0.25">
      <c r="A217" s="43">
        <f>Année!B218</f>
        <v>0</v>
      </c>
      <c r="B217" s="43">
        <f>Année!C218</f>
        <v>0</v>
      </c>
      <c r="C217" s="41">
        <f>Année!F218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4"/>
      <c r="W217"/>
    </row>
    <row r="218" spans="1:23" ht="30.6" customHeight="1" x14ac:dyDescent="0.25">
      <c r="A218" s="43">
        <f>Année!B219</f>
        <v>0</v>
      </c>
      <c r="B218" s="43">
        <f>Année!C219</f>
        <v>0</v>
      </c>
      <c r="C218" s="41">
        <f>Année!F219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4"/>
      <c r="W218"/>
    </row>
    <row r="219" spans="1:23" ht="30.6" customHeight="1" x14ac:dyDescent="0.25">
      <c r="A219" s="43">
        <f>Année!B220</f>
        <v>0</v>
      </c>
      <c r="B219" s="43">
        <f>Année!C220</f>
        <v>0</v>
      </c>
      <c r="C219" s="41">
        <f>Année!F220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4"/>
      <c r="W219"/>
    </row>
    <row r="220" spans="1:23" ht="30.6" customHeight="1" x14ac:dyDescent="0.25">
      <c r="A220" s="43">
        <f>Année!B221</f>
        <v>0</v>
      </c>
      <c r="B220" s="43">
        <f>Année!C221</f>
        <v>0</v>
      </c>
      <c r="C220" s="41">
        <f>Année!F221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4"/>
      <c r="W220"/>
    </row>
    <row r="221" spans="1:23" ht="30.6" customHeight="1" x14ac:dyDescent="0.25">
      <c r="A221" s="43">
        <f>Année!B222</f>
        <v>0</v>
      </c>
      <c r="B221" s="43">
        <f>Année!C222</f>
        <v>0</v>
      </c>
      <c r="C221" s="41">
        <f>Année!F222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4"/>
      <c r="W221"/>
    </row>
    <row r="222" spans="1:23" ht="30.6" customHeight="1" x14ac:dyDescent="0.25">
      <c r="A222" s="43">
        <f>Année!B223</f>
        <v>0</v>
      </c>
      <c r="B222" s="43">
        <f>Année!C223</f>
        <v>0</v>
      </c>
      <c r="C222" s="41">
        <f>Année!F223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4"/>
      <c r="W222"/>
    </row>
    <row r="223" spans="1:23" ht="30.6" customHeight="1" x14ac:dyDescent="0.25">
      <c r="A223" s="43">
        <f>Année!B224</f>
        <v>0</v>
      </c>
      <c r="B223" s="43">
        <f>Année!C224</f>
        <v>0</v>
      </c>
      <c r="C223" s="41">
        <f>Année!F224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4"/>
      <c r="W223"/>
    </row>
    <row r="224" spans="1:23" ht="30.6" customHeight="1" x14ac:dyDescent="0.25">
      <c r="A224" s="43">
        <f>Année!B225</f>
        <v>0</v>
      </c>
      <c r="B224" s="43">
        <f>Année!C225</f>
        <v>0</v>
      </c>
      <c r="C224" s="41">
        <f>Année!F225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4"/>
      <c r="W224"/>
    </row>
    <row r="225" spans="1:23" ht="30.6" customHeight="1" x14ac:dyDescent="0.25">
      <c r="A225" s="43">
        <f>Année!B226</f>
        <v>0</v>
      </c>
      <c r="B225" s="43">
        <f>Année!C226</f>
        <v>0</v>
      </c>
      <c r="C225" s="41">
        <f>Année!F226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4"/>
      <c r="W225"/>
    </row>
    <row r="226" spans="1:23" ht="30.6" customHeight="1" x14ac:dyDescent="0.25">
      <c r="A226" s="43">
        <f>Année!B227</f>
        <v>0</v>
      </c>
      <c r="B226" s="43">
        <f>Année!C227</f>
        <v>0</v>
      </c>
      <c r="C226" s="41">
        <f>Année!F227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4"/>
      <c r="W226"/>
    </row>
    <row r="227" spans="1:23" ht="30.6" customHeight="1" x14ac:dyDescent="0.25">
      <c r="A227" s="43">
        <f>Année!B228</f>
        <v>0</v>
      </c>
      <c r="B227" s="43">
        <f>Année!C228</f>
        <v>0</v>
      </c>
      <c r="C227" s="41">
        <f>Année!F228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4"/>
      <c r="W227"/>
    </row>
    <row r="228" spans="1:23" ht="30.6" customHeight="1" x14ac:dyDescent="0.25">
      <c r="A228" s="43">
        <f>Année!B229</f>
        <v>0</v>
      </c>
      <c r="B228" s="43">
        <f>Année!C229</f>
        <v>0</v>
      </c>
      <c r="C228" s="41">
        <f>Année!F229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4"/>
      <c r="W228"/>
    </row>
    <row r="229" spans="1:23" ht="30.6" customHeight="1" x14ac:dyDescent="0.25">
      <c r="A229" s="43">
        <f>Année!B230</f>
        <v>0</v>
      </c>
      <c r="B229" s="43">
        <f>Année!C230</f>
        <v>0</v>
      </c>
      <c r="C229" s="41">
        <f>Année!F230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4"/>
      <c r="W229"/>
    </row>
    <row r="230" spans="1:23" ht="30.6" customHeight="1" x14ac:dyDescent="0.25">
      <c r="A230" s="43">
        <f>Année!B231</f>
        <v>0</v>
      </c>
      <c r="B230" s="43">
        <f>Année!C231</f>
        <v>0</v>
      </c>
      <c r="C230" s="41">
        <f>Année!F231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4"/>
      <c r="W230"/>
    </row>
    <row r="231" spans="1:23" ht="30.6" customHeight="1" x14ac:dyDescent="0.25">
      <c r="A231" s="43">
        <f>Année!B232</f>
        <v>0</v>
      </c>
      <c r="B231" s="43">
        <f>Année!C232</f>
        <v>0</v>
      </c>
      <c r="C231" s="41">
        <f>Année!F232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4"/>
      <c r="W231"/>
    </row>
    <row r="232" spans="1:23" ht="30.6" customHeight="1" x14ac:dyDescent="0.25">
      <c r="A232" s="43">
        <f>Année!B233</f>
        <v>0</v>
      </c>
      <c r="B232" s="43">
        <f>Année!C233</f>
        <v>0</v>
      </c>
      <c r="C232" s="41">
        <f>Année!F233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4"/>
      <c r="W232"/>
    </row>
    <row r="233" spans="1:23" ht="30.6" customHeight="1" x14ac:dyDescent="0.25">
      <c r="A233" s="43">
        <f>Année!B234</f>
        <v>0</v>
      </c>
      <c r="B233" s="43">
        <f>Année!C234</f>
        <v>0</v>
      </c>
      <c r="C233" s="41">
        <f>Année!F234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4"/>
      <c r="W233"/>
    </row>
    <row r="234" spans="1:23" ht="30.6" customHeight="1" x14ac:dyDescent="0.25">
      <c r="A234" s="43">
        <f>Année!B235</f>
        <v>0</v>
      </c>
      <c r="B234" s="43">
        <f>Année!C235</f>
        <v>0</v>
      </c>
      <c r="C234" s="41">
        <f>Année!F235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4"/>
      <c r="W234"/>
    </row>
    <row r="235" spans="1:23" ht="30.6" customHeight="1" x14ac:dyDescent="0.25">
      <c r="A235" s="43">
        <f>Année!B236</f>
        <v>0</v>
      </c>
      <c r="B235" s="43">
        <f>Année!C236</f>
        <v>0</v>
      </c>
      <c r="C235" s="41">
        <f>Année!F236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4"/>
      <c r="W235"/>
    </row>
    <row r="236" spans="1:23" ht="30.6" customHeight="1" x14ac:dyDescent="0.25">
      <c r="A236" s="43">
        <f>Année!B237</f>
        <v>0</v>
      </c>
      <c r="B236" s="43">
        <f>Année!C237</f>
        <v>0</v>
      </c>
      <c r="C236" s="41">
        <f>Année!F237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4"/>
      <c r="W236"/>
    </row>
    <row r="237" spans="1:23" ht="30.6" customHeight="1" x14ac:dyDescent="0.25">
      <c r="A237" s="43">
        <f>Année!B238</f>
        <v>0</v>
      </c>
      <c r="B237" s="43">
        <f>Année!C238</f>
        <v>0</v>
      </c>
      <c r="C237" s="41">
        <f>Année!F238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4"/>
      <c r="W237"/>
    </row>
    <row r="238" spans="1:23" ht="30.6" customHeight="1" x14ac:dyDescent="0.25">
      <c r="A238" s="43">
        <f>Année!B239</f>
        <v>0</v>
      </c>
      <c r="B238" s="43">
        <f>Année!C239</f>
        <v>0</v>
      </c>
      <c r="C238" s="41">
        <f>Année!F239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4"/>
      <c r="W238"/>
    </row>
    <row r="239" spans="1:23" ht="30.6" customHeight="1" x14ac:dyDescent="0.25">
      <c r="A239" s="43">
        <f>Année!B240</f>
        <v>0</v>
      </c>
      <c r="B239" s="43">
        <f>Année!C240</f>
        <v>0</v>
      </c>
      <c r="C239" s="41">
        <f>Année!F240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4"/>
      <c r="W239"/>
    </row>
    <row r="240" spans="1:23" ht="30.6" customHeight="1" x14ac:dyDescent="0.25">
      <c r="A240" s="43">
        <f>Année!B241</f>
        <v>0</v>
      </c>
      <c r="B240" s="43">
        <f>Année!C241</f>
        <v>0</v>
      </c>
      <c r="C240" s="41">
        <f>Année!F241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4"/>
      <c r="W240"/>
    </row>
    <row r="241" spans="1:23" ht="30.6" customHeight="1" x14ac:dyDescent="0.25">
      <c r="A241" s="43">
        <f>Année!B242</f>
        <v>0</v>
      </c>
      <c r="B241" s="43">
        <f>Année!C242</f>
        <v>0</v>
      </c>
      <c r="C241" s="41">
        <f>Année!F242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4"/>
      <c r="W241"/>
    </row>
    <row r="242" spans="1:23" ht="30.6" customHeight="1" x14ac:dyDescent="0.25">
      <c r="A242" s="43">
        <f>Année!B243</f>
        <v>0</v>
      </c>
      <c r="B242" s="43">
        <f>Année!C243</f>
        <v>0</v>
      </c>
      <c r="C242" s="41">
        <f>Année!F243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4"/>
      <c r="W242"/>
    </row>
    <row r="243" spans="1:23" ht="30.6" customHeight="1" x14ac:dyDescent="0.25">
      <c r="A243" s="43">
        <f>Année!B244</f>
        <v>0</v>
      </c>
      <c r="B243" s="43">
        <f>Année!C244</f>
        <v>0</v>
      </c>
      <c r="C243" s="41">
        <f>Année!F244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4"/>
      <c r="W243"/>
    </row>
    <row r="244" spans="1:23" ht="30.6" customHeight="1" x14ac:dyDescent="0.25">
      <c r="A244" s="43">
        <f>Année!B245</f>
        <v>0</v>
      </c>
      <c r="B244" s="43">
        <f>Année!C245</f>
        <v>0</v>
      </c>
      <c r="C244" s="41">
        <f>Année!F245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4"/>
      <c r="W244"/>
    </row>
    <row r="245" spans="1:23" ht="30.6" customHeight="1" x14ac:dyDescent="0.25">
      <c r="A245" s="43">
        <f>Année!B246</f>
        <v>0</v>
      </c>
      <c r="B245" s="43">
        <f>Année!C246</f>
        <v>0</v>
      </c>
      <c r="C245" s="41">
        <f>Année!F246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4"/>
      <c r="W245"/>
    </row>
    <row r="246" spans="1:23" ht="30.6" customHeight="1" x14ac:dyDescent="0.25">
      <c r="A246" s="43">
        <f>Année!B247</f>
        <v>0</v>
      </c>
      <c r="B246" s="43">
        <f>Année!C247</f>
        <v>0</v>
      </c>
      <c r="C246" s="41">
        <f>Année!F247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4"/>
      <c r="W246"/>
    </row>
    <row r="247" spans="1:23" ht="30.6" customHeight="1" x14ac:dyDescent="0.25">
      <c r="A247" s="43">
        <f>Année!B248</f>
        <v>0</v>
      </c>
      <c r="B247" s="43">
        <f>Année!C248</f>
        <v>0</v>
      </c>
      <c r="C247" s="41">
        <f>Année!F248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4"/>
      <c r="W247"/>
    </row>
    <row r="248" spans="1:23" ht="30.6" customHeight="1" x14ac:dyDescent="0.25">
      <c r="A248" s="43">
        <f>Année!B249</f>
        <v>0</v>
      </c>
      <c r="B248" s="43">
        <f>Année!C249</f>
        <v>0</v>
      </c>
      <c r="C248" s="41">
        <f>Année!F249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4"/>
      <c r="W248"/>
    </row>
    <row r="249" spans="1:23" ht="30.6" customHeight="1" x14ac:dyDescent="0.25">
      <c r="A249" s="43">
        <f>Année!B250</f>
        <v>0</v>
      </c>
      <c r="B249" s="43">
        <f>Année!C250</f>
        <v>0</v>
      </c>
      <c r="C249" s="41">
        <f>Année!F250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4"/>
      <c r="W249"/>
    </row>
    <row r="250" spans="1:23" ht="30.6" customHeight="1" x14ac:dyDescent="0.25">
      <c r="A250" s="43">
        <f>Année!B251</f>
        <v>0</v>
      </c>
      <c r="B250" s="43">
        <f>Année!C251</f>
        <v>0</v>
      </c>
      <c r="C250" s="41">
        <f>Année!F251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4"/>
      <c r="W250"/>
    </row>
    <row r="251" spans="1:23" ht="30.6" customHeight="1" x14ac:dyDescent="0.25">
      <c r="A251" s="43">
        <f>Année!B252</f>
        <v>0</v>
      </c>
      <c r="B251" s="43">
        <f>Année!C252</f>
        <v>0</v>
      </c>
      <c r="C251" s="41">
        <f>Année!F252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4"/>
      <c r="W251"/>
    </row>
    <row r="252" spans="1:23" ht="30.6" customHeight="1" x14ac:dyDescent="0.25">
      <c r="A252" s="43">
        <f>Année!B253</f>
        <v>0</v>
      </c>
      <c r="B252" s="43">
        <f>Année!C253</f>
        <v>0</v>
      </c>
      <c r="C252" s="41">
        <f>Année!F253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4"/>
      <c r="W252"/>
    </row>
    <row r="253" spans="1:23" ht="30.6" customHeight="1" x14ac:dyDescent="0.25">
      <c r="A253" s="43">
        <f>Année!B254</f>
        <v>0</v>
      </c>
      <c r="B253" s="43">
        <f>Année!C254</f>
        <v>0</v>
      </c>
      <c r="C253" s="41">
        <f>Année!F254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4"/>
      <c r="W253"/>
    </row>
    <row r="254" spans="1:23" ht="30.6" customHeight="1" x14ac:dyDescent="0.25">
      <c r="A254" s="43">
        <f>Année!B255</f>
        <v>0</v>
      </c>
      <c r="B254" s="43">
        <f>Année!C255</f>
        <v>0</v>
      </c>
      <c r="C254" s="41">
        <f>Année!F255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4"/>
      <c r="W254"/>
    </row>
    <row r="255" spans="1:23" ht="30.6" customHeight="1" x14ac:dyDescent="0.25">
      <c r="A255" s="43">
        <f>Année!B256</f>
        <v>0</v>
      </c>
      <c r="B255" s="43">
        <f>Année!C256</f>
        <v>0</v>
      </c>
      <c r="C255" s="41">
        <f>Année!F256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4"/>
      <c r="W255"/>
    </row>
    <row r="256" spans="1:23" ht="30.6" customHeight="1" x14ac:dyDescent="0.25">
      <c r="A256" s="43">
        <f>Année!B257</f>
        <v>0</v>
      </c>
      <c r="B256" s="43">
        <f>Année!C257</f>
        <v>0</v>
      </c>
      <c r="C256" s="41">
        <f>Année!F257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4"/>
      <c r="W256"/>
    </row>
    <row r="257" spans="1:23" ht="30.6" customHeight="1" x14ac:dyDescent="0.25">
      <c r="A257" s="43">
        <f>Année!B258</f>
        <v>0</v>
      </c>
      <c r="B257" s="43">
        <f>Année!C258</f>
        <v>0</v>
      </c>
      <c r="C257" s="41">
        <f>Année!F258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4"/>
      <c r="W257"/>
    </row>
    <row r="258" spans="1:23" ht="30.6" customHeight="1" x14ac:dyDescent="0.25">
      <c r="A258" s="43">
        <f>Année!B259</f>
        <v>0</v>
      </c>
      <c r="B258" s="43">
        <f>Année!C259</f>
        <v>0</v>
      </c>
      <c r="C258" s="41">
        <f>Année!F259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4"/>
      <c r="W258"/>
    </row>
    <row r="259" spans="1:23" ht="30.6" customHeight="1" x14ac:dyDescent="0.25">
      <c r="A259" s="43">
        <f>Année!B260</f>
        <v>0</v>
      </c>
      <c r="B259" s="43">
        <f>Année!C260</f>
        <v>0</v>
      </c>
      <c r="C259" s="41">
        <f>Année!F260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4"/>
      <c r="W259"/>
    </row>
    <row r="260" spans="1:23" ht="30.6" customHeight="1" x14ac:dyDescent="0.25">
      <c r="A260" s="43">
        <f>Année!B261</f>
        <v>0</v>
      </c>
      <c r="B260" s="43">
        <f>Année!C261</f>
        <v>0</v>
      </c>
      <c r="C260" s="41">
        <f>Année!F261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4"/>
      <c r="W260"/>
    </row>
    <row r="261" spans="1:23" ht="30.6" customHeight="1" x14ac:dyDescent="0.25">
      <c r="A261" s="43">
        <f>Année!B262</f>
        <v>0</v>
      </c>
      <c r="B261" s="43">
        <f>Année!C262</f>
        <v>0</v>
      </c>
      <c r="C261" s="41">
        <f>Année!F262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4"/>
      <c r="W261"/>
    </row>
    <row r="262" spans="1:23" ht="30.6" customHeight="1" x14ac:dyDescent="0.25">
      <c r="A262" s="43">
        <f>Année!B263</f>
        <v>0</v>
      </c>
      <c r="B262" s="43">
        <f>Année!C263</f>
        <v>0</v>
      </c>
      <c r="C262" s="41">
        <f>Année!F263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4"/>
      <c r="W262"/>
    </row>
    <row r="263" spans="1:23" ht="30.6" customHeight="1" x14ac:dyDescent="0.25">
      <c r="A263" s="43">
        <f>Année!B264</f>
        <v>0</v>
      </c>
      <c r="B263" s="43">
        <f>Année!C264</f>
        <v>0</v>
      </c>
      <c r="C263" s="41">
        <f>Année!F264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4"/>
      <c r="W263"/>
    </row>
    <row r="264" spans="1:23" ht="30.6" customHeight="1" x14ac:dyDescent="0.25">
      <c r="A264" s="43">
        <f>Année!B265</f>
        <v>0</v>
      </c>
      <c r="B264" s="43">
        <f>Année!C265</f>
        <v>0</v>
      </c>
      <c r="C264" s="41">
        <f>Année!F265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4"/>
      <c r="W264"/>
    </row>
    <row r="265" spans="1:23" ht="30.6" customHeight="1" x14ac:dyDescent="0.25">
      <c r="A265" s="43">
        <f>Année!B266</f>
        <v>0</v>
      </c>
      <c r="B265" s="43">
        <f>Année!C266</f>
        <v>0</v>
      </c>
      <c r="C265" s="41">
        <f>Année!F266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4"/>
      <c r="W265"/>
    </row>
    <row r="266" spans="1:23" ht="30.6" customHeight="1" x14ac:dyDescent="0.25">
      <c r="A266" s="43">
        <f>Année!B267</f>
        <v>0</v>
      </c>
      <c r="B266" s="43">
        <f>Année!C267</f>
        <v>0</v>
      </c>
      <c r="C266" s="41">
        <f>Année!F267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4"/>
      <c r="W266"/>
    </row>
    <row r="267" spans="1:23" ht="30.6" customHeight="1" x14ac:dyDescent="0.25">
      <c r="A267" s="43">
        <f>Année!B268</f>
        <v>0</v>
      </c>
      <c r="B267" s="43">
        <f>Année!C268</f>
        <v>0</v>
      </c>
      <c r="C267" s="41">
        <f>Année!F268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4"/>
      <c r="W267"/>
    </row>
    <row r="268" spans="1:23" ht="30.6" customHeight="1" x14ac:dyDescent="0.25">
      <c r="A268" s="43">
        <f>Année!B269</f>
        <v>0</v>
      </c>
      <c r="B268" s="43">
        <f>Année!C269</f>
        <v>0</v>
      </c>
      <c r="C268" s="41">
        <f>Année!F269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4"/>
      <c r="W268"/>
    </row>
    <row r="269" spans="1:23" ht="30.6" customHeight="1" x14ac:dyDescent="0.25">
      <c r="A269" s="43">
        <f>Année!B270</f>
        <v>0</v>
      </c>
      <c r="B269" s="43">
        <f>Année!C270</f>
        <v>0</v>
      </c>
      <c r="C269" s="41">
        <f>Année!F270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4"/>
      <c r="W269"/>
    </row>
    <row r="270" spans="1:23" ht="30.6" customHeight="1" x14ac:dyDescent="0.25">
      <c r="A270" s="43">
        <f>Année!B271</f>
        <v>0</v>
      </c>
      <c r="B270" s="43">
        <f>Année!C271</f>
        <v>0</v>
      </c>
      <c r="C270" s="41">
        <f>Année!F271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4"/>
      <c r="W270"/>
    </row>
    <row r="271" spans="1:23" ht="30.6" customHeight="1" x14ac:dyDescent="0.25">
      <c r="A271" s="43">
        <f>Année!B272</f>
        <v>0</v>
      </c>
      <c r="B271" s="43">
        <f>Année!C272</f>
        <v>0</v>
      </c>
      <c r="C271" s="41">
        <f>Année!F272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4"/>
      <c r="W271"/>
    </row>
    <row r="272" spans="1:23" ht="30.6" customHeight="1" x14ac:dyDescent="0.25">
      <c r="A272" s="43">
        <f>Année!B273</f>
        <v>0</v>
      </c>
      <c r="B272" s="43">
        <f>Année!C273</f>
        <v>0</v>
      </c>
      <c r="C272" s="41">
        <f>Année!F273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4"/>
      <c r="W272"/>
    </row>
    <row r="273" spans="1:23" ht="30.6" customHeight="1" x14ac:dyDescent="0.25">
      <c r="A273" s="43">
        <f>Année!B274</f>
        <v>0</v>
      </c>
      <c r="B273" s="43">
        <f>Année!C274</f>
        <v>0</v>
      </c>
      <c r="C273" s="41">
        <f>Année!F274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4"/>
      <c r="W273"/>
    </row>
    <row r="274" spans="1:23" ht="30.6" customHeight="1" x14ac:dyDescent="0.25">
      <c r="A274" s="43">
        <f>Année!B275</f>
        <v>0</v>
      </c>
      <c r="B274" s="43">
        <f>Année!C275</f>
        <v>0</v>
      </c>
      <c r="C274" s="41">
        <f>Année!F275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4"/>
      <c r="W274"/>
    </row>
    <row r="275" spans="1:23" ht="30.6" customHeight="1" x14ac:dyDescent="0.25">
      <c r="A275" s="43">
        <f>Année!B276</f>
        <v>0</v>
      </c>
      <c r="B275" s="43">
        <f>Année!C276</f>
        <v>0</v>
      </c>
      <c r="C275" s="41">
        <f>Année!F276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4"/>
      <c r="W275"/>
    </row>
    <row r="276" spans="1:23" ht="30.6" customHeight="1" x14ac:dyDescent="0.25">
      <c r="A276" s="43">
        <f>Année!B277</f>
        <v>0</v>
      </c>
      <c r="B276" s="43">
        <f>Année!C277</f>
        <v>0</v>
      </c>
      <c r="C276" s="41">
        <f>Année!F277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4"/>
      <c r="W276"/>
    </row>
    <row r="277" spans="1:23" ht="30.6" customHeight="1" x14ac:dyDescent="0.25">
      <c r="A277" s="43">
        <f>Année!B278</f>
        <v>0</v>
      </c>
      <c r="B277" s="43">
        <f>Année!C278</f>
        <v>0</v>
      </c>
      <c r="C277" s="41">
        <f>Année!F278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4"/>
      <c r="W277"/>
    </row>
    <row r="278" spans="1:23" ht="30.6" customHeight="1" x14ac:dyDescent="0.25">
      <c r="A278" s="43">
        <f>Année!B279</f>
        <v>0</v>
      </c>
      <c r="B278" s="43">
        <f>Année!C279</f>
        <v>0</v>
      </c>
      <c r="C278" s="41">
        <f>Année!F279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4"/>
      <c r="W278"/>
    </row>
    <row r="279" spans="1:23" ht="30.6" customHeight="1" x14ac:dyDescent="0.25">
      <c r="A279" s="43">
        <f>Année!B280</f>
        <v>0</v>
      </c>
      <c r="B279" s="43">
        <f>Année!C280</f>
        <v>0</v>
      </c>
      <c r="C279" s="41">
        <f>Année!F280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4"/>
      <c r="W279"/>
    </row>
    <row r="280" spans="1:23" ht="30.6" customHeight="1" x14ac:dyDescent="0.25">
      <c r="A280" s="43">
        <f>Année!B281</f>
        <v>0</v>
      </c>
      <c r="B280" s="43">
        <f>Année!C281</f>
        <v>0</v>
      </c>
      <c r="C280" s="41">
        <f>Année!F281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4"/>
      <c r="W280"/>
    </row>
    <row r="281" spans="1:23" ht="30.6" customHeight="1" x14ac:dyDescent="0.25">
      <c r="A281" s="43">
        <f>Année!B282</f>
        <v>0</v>
      </c>
      <c r="B281" s="43">
        <f>Année!C282</f>
        <v>0</v>
      </c>
      <c r="C281" s="41">
        <f>Année!F282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4"/>
      <c r="W281"/>
    </row>
    <row r="282" spans="1:23" ht="30.6" customHeight="1" x14ac:dyDescent="0.25">
      <c r="A282" s="43">
        <f>Année!B283</f>
        <v>0</v>
      </c>
      <c r="B282" s="43">
        <f>Année!C283</f>
        <v>0</v>
      </c>
      <c r="C282" s="41">
        <f>Année!F283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4"/>
      <c r="W282"/>
    </row>
    <row r="283" spans="1:23" ht="30.6" customHeight="1" x14ac:dyDescent="0.25">
      <c r="A283" s="43">
        <f>Année!B284</f>
        <v>0</v>
      </c>
      <c r="B283" s="43">
        <f>Année!C284</f>
        <v>0</v>
      </c>
      <c r="C283" s="41">
        <f>Année!F284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4"/>
      <c r="W283"/>
    </row>
    <row r="284" spans="1:23" ht="30.6" customHeight="1" x14ac:dyDescent="0.25">
      <c r="A284" s="43">
        <f>Année!B285</f>
        <v>0</v>
      </c>
      <c r="B284" s="43">
        <f>Année!C285</f>
        <v>0</v>
      </c>
      <c r="C284" s="41">
        <f>Année!F285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4"/>
      <c r="W284"/>
    </row>
    <row r="285" spans="1:23" ht="30.6" customHeight="1" x14ac:dyDescent="0.25">
      <c r="A285" s="43">
        <f>Année!B286</f>
        <v>0</v>
      </c>
      <c r="B285" s="43">
        <f>Année!C286</f>
        <v>0</v>
      </c>
      <c r="C285" s="41">
        <f>Année!F286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4"/>
      <c r="W285"/>
    </row>
    <row r="286" spans="1:23" ht="30.6" customHeight="1" x14ac:dyDescent="0.25">
      <c r="A286" s="43">
        <f>Année!B287</f>
        <v>0</v>
      </c>
      <c r="B286" s="43">
        <f>Année!C287</f>
        <v>0</v>
      </c>
      <c r="C286" s="41">
        <f>Année!F287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4"/>
      <c r="W286"/>
    </row>
    <row r="287" spans="1:23" ht="30.6" customHeight="1" x14ac:dyDescent="0.25">
      <c r="A287" s="43">
        <f>Année!B288</f>
        <v>0</v>
      </c>
      <c r="B287" s="43">
        <f>Année!C288</f>
        <v>0</v>
      </c>
      <c r="C287" s="41">
        <f>Année!F288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4"/>
      <c r="W287"/>
    </row>
    <row r="288" spans="1:23" ht="30.6" customHeight="1" x14ac:dyDescent="0.25">
      <c r="A288" s="43">
        <f>Année!B289</f>
        <v>0</v>
      </c>
      <c r="B288" s="43">
        <f>Année!C289</f>
        <v>0</v>
      </c>
      <c r="C288" s="41">
        <f>Année!F289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4"/>
      <c r="W288"/>
    </row>
    <row r="289" spans="1:23" ht="30.6" customHeight="1" x14ac:dyDescent="0.25">
      <c r="A289" s="43">
        <f>Année!B290</f>
        <v>0</v>
      </c>
      <c r="B289" s="43">
        <f>Année!C290</f>
        <v>0</v>
      </c>
      <c r="C289" s="41">
        <f>Année!F290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4"/>
      <c r="W289"/>
    </row>
    <row r="290" spans="1:23" ht="30.6" customHeight="1" x14ac:dyDescent="0.25">
      <c r="A290" s="43">
        <f>Année!B291</f>
        <v>0</v>
      </c>
      <c r="B290" s="43">
        <f>Année!C291</f>
        <v>0</v>
      </c>
      <c r="C290" s="41">
        <f>Année!F291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4"/>
      <c r="W290"/>
    </row>
    <row r="291" spans="1:23" ht="30.6" customHeight="1" x14ac:dyDescent="0.25">
      <c r="A291" s="43">
        <f>Année!B292</f>
        <v>0</v>
      </c>
      <c r="B291" s="43">
        <f>Année!C292</f>
        <v>0</v>
      </c>
      <c r="C291" s="41">
        <f>Année!F292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4"/>
      <c r="W291"/>
    </row>
    <row r="292" spans="1:23" ht="30.6" customHeight="1" x14ac:dyDescent="0.25">
      <c r="A292" s="43">
        <f>Année!B293</f>
        <v>0</v>
      </c>
      <c r="B292" s="43">
        <f>Année!C293</f>
        <v>0</v>
      </c>
      <c r="C292" s="41">
        <f>Année!F293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4"/>
      <c r="W292"/>
    </row>
    <row r="293" spans="1:23" ht="30.6" customHeight="1" x14ac:dyDescent="0.25">
      <c r="A293" s="43">
        <f>Année!B294</f>
        <v>0</v>
      </c>
      <c r="B293" s="43">
        <f>Année!C294</f>
        <v>0</v>
      </c>
      <c r="C293" s="41">
        <f>Année!F294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4"/>
      <c r="W293"/>
    </row>
    <row r="294" spans="1:23" ht="30.6" customHeight="1" x14ac:dyDescent="0.25">
      <c r="A294" s="43">
        <f>Année!B295</f>
        <v>0</v>
      </c>
      <c r="B294" s="43">
        <f>Année!C295</f>
        <v>0</v>
      </c>
      <c r="C294" s="41">
        <f>Année!F295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4"/>
      <c r="W294"/>
    </row>
    <row r="295" spans="1:23" ht="30.6" customHeight="1" x14ac:dyDescent="0.25">
      <c r="A295" s="43">
        <f>Année!B296</f>
        <v>0</v>
      </c>
      <c r="B295" s="43">
        <f>Année!C296</f>
        <v>0</v>
      </c>
      <c r="C295" s="41">
        <f>Année!F296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4"/>
      <c r="W295"/>
    </row>
    <row r="296" spans="1:23" ht="30.6" customHeight="1" x14ac:dyDescent="0.25">
      <c r="A296" s="43">
        <f>Année!B297</f>
        <v>0</v>
      </c>
      <c r="B296" s="43">
        <f>Année!C297</f>
        <v>0</v>
      </c>
      <c r="C296" s="41">
        <f>Année!F297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4"/>
      <c r="W296"/>
    </row>
  </sheetData>
  <sheetProtection algorithmName="SHA-512" hashValue="Vg4R4Qkm3FodvTsLQXmVdv0iPn1IywX1v2tDeoEUQK42vNUswa6QPFZ15ccq3G/LcHoIulzy/niIMC34oBmagA==" saltValue="aJm9DHO1Xqg2K4iq6JZe7g==" spinCount="100000" sheet="1" formatCells="0" insertRows="0"/>
  <mergeCells count="24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I11"/>
  </mergeCells>
  <conditionalFormatting sqref="A1:A7 A12:A17 A297:A995">
    <cfRule type="expression" dxfId="18" priority="10">
      <formula>$C1="Parcours Pédagogique"</formula>
    </cfRule>
    <cfRule type="expression" dxfId="17" priority="11">
      <formula>$C1="BLOC"</formula>
    </cfRule>
    <cfRule type="expression" dxfId="16" priority="12">
      <formula>$C1="OPTION"</formula>
    </cfRule>
  </conditionalFormatting>
  <conditionalFormatting sqref="T18 A18:S296">
    <cfRule type="expression" dxfId="15" priority="21">
      <formula>$C18="Modification MCC"</formula>
    </cfRule>
  </conditionalFormatting>
  <conditionalFormatting sqref="B1:S7 C8:S9 C10 J10:S11 B12:M12 P12 B13:L13 B14:N14 P14:S17 B15:M17 B297:S995">
    <cfRule type="expression" dxfId="14" priority="14">
      <formula>$D1="Modification"</formula>
    </cfRule>
    <cfRule type="expression" dxfId="13" priority="15">
      <formula>$D1="Création"</formula>
    </cfRule>
    <cfRule type="expression" dxfId="12" priority="16">
      <formula>$D1="Fermeture"</formula>
    </cfRule>
  </conditionalFormatting>
  <conditionalFormatting sqref="B1:S7 C8:S9 J10:S11 B12:M12 B13:L13 B14:N14 B15:M17 B297:S995 P14:S17 C10 P12">
    <cfRule type="expression" dxfId="11" priority="13">
      <formula>$D1="Modification MCC"</formula>
    </cfRule>
  </conditionalFormatting>
  <conditionalFormatting sqref="C1:S9 C10 J10:S11 C12:S997">
    <cfRule type="expression" dxfId="10" priority="2">
      <formula>$B1="Option"</formula>
    </cfRule>
  </conditionalFormatting>
  <conditionalFormatting sqref="J1:J997">
    <cfRule type="expression" dxfId="9" priority="7">
      <formula>$I1="NON"</formula>
    </cfRule>
  </conditionalFormatting>
  <conditionalFormatting sqref="L18:L296">
    <cfRule type="expression" dxfId="8" priority="31">
      <formula>$K18="CCI (CC Intégral)"</formula>
    </cfRule>
  </conditionalFormatting>
  <conditionalFormatting sqref="M1:M997 L18:L296">
    <cfRule type="expression" dxfId="7" priority="29">
      <formula>$K1="CT (Contrôle terminal)"</formula>
    </cfRule>
  </conditionalFormatting>
  <conditionalFormatting sqref="N1:O997">
    <cfRule type="expression" dxfId="6" priority="5">
      <formula>$K1="CCI (CC Intégral)"</formula>
    </cfRule>
  </conditionalFormatting>
  <conditionalFormatting sqref="Q1:R997">
    <cfRule type="expression" dxfId="5" priority="4">
      <formula>$P1="Autres"</formula>
    </cfRule>
  </conditionalFormatting>
  <conditionalFormatting sqref="T18 S1:S997">
    <cfRule type="expression" dxfId="4" priority="3">
      <formula>$P1="CT (Contrôle terminal)"</formula>
    </cfRule>
  </conditionalFormatting>
  <conditionalFormatting sqref="T18 A18:S296">
    <cfRule type="expression" dxfId="3" priority="22">
      <formula>$C18="Modification"</formula>
    </cfRule>
    <cfRule type="expression" dxfId="2" priority="23">
      <formula>$C18="Création"</formula>
    </cfRule>
    <cfRule type="expression" dxfId="1" priority="24">
      <formula>$C18="Fermeture"</formula>
    </cfRule>
  </conditionalFormatting>
  <conditionalFormatting sqref="R19:R25">
    <cfRule type="expression" dxfId="0" priority="1">
      <formula>$K19="CCI (CC Intégral)"</formula>
    </cfRule>
  </conditionalFormatting>
  <dataValidations count="6"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E19:I296">
      <formula1>"OUI, NON"</formula1>
    </dataValidation>
    <dataValidation type="list" allowBlank="1" showInputMessage="1" showErrorMessage="1" sqref="P19:P296">
      <formula1>"CT (Contrôle terminal), Autres"</formula1>
    </dataValidation>
    <dataValidation type="list" allowBlank="1" showInputMessage="1" showErrorMessage="1" sqref="C19:C296">
      <formula1>"Modification MCC"</formula1>
    </dataValidation>
    <dataValidation type="list" allowBlank="1" showInputMessage="1" showErrorMessage="1" sqref="K19:K296">
      <formula1>List_Controle2</formula1>
    </dataValidation>
    <dataValidation type="list" allowBlank="1" showInputMessage="1" showErrorMessage="1" sqref="Q19:Q296 N19:N296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8ebfe410-571b-4425-93da-db22f790823f"/>
    <ds:schemaRef ds:uri="68c1812f-f52d-48e3-a5ba-9f3ea47a9e1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53CE24-CABE-4C9F-ACD7-83FF84DDA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18</vt:i4>
      </vt:variant>
    </vt:vector>
  </HeadingPairs>
  <TitlesOfParts>
    <vt:vector size="23" baseType="lpstr">
      <vt:lpstr>Listes</vt:lpstr>
      <vt:lpstr>Calcul</vt:lpstr>
      <vt:lpstr>Fiche Générale</vt:lpstr>
      <vt:lpstr>Année</vt:lpstr>
      <vt:lpstr>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baudin</cp:lastModifiedBy>
  <cp:revision/>
  <cp:lastPrinted>2023-09-01T13:44:47Z</cp:lastPrinted>
  <dcterms:created xsi:type="dcterms:W3CDTF">2022-09-27T13:03:25Z</dcterms:created>
  <dcterms:modified xsi:type="dcterms:W3CDTF">2023-09-26T08:47:59Z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